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7" documentId="13_ncr:1_{76BDA9B1-1C5B-4D47-824E-BDE343602EB4}" xr6:coauthVersionLast="47" xr6:coauthVersionMax="47" xr10:uidLastSave="{7E7F3425-6E4E-447E-929C-56227A8240C5}"/>
  <bookViews>
    <workbookView xWindow="-110" yWindow="-110" windowWidth="19420" windowHeight="10300" xr2:uid="{26CB422F-BBCE-407B-8AEE-E8F08A446DA0}"/>
  </bookViews>
  <sheets>
    <sheet name="Methodology" sheetId="3" r:id="rId1"/>
    <sheet name="HSA Eligibility &amp; Enrollment" sheetId="5" r:id="rId2"/>
    <sheet name="Deductibles" sheetId="6" r:id="rId3"/>
    <sheet name="Standardized Plan Options" sheetId="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<sst xmlns="http://schemas.openxmlformats.org/spreadsheetml/2006/main" count="794" uniqueCount="107">
  <si>
    <t>Median and Average Deductibles for HealthCare.gov OE Plan Selections</t>
  </si>
  <si>
    <t>Table 3. Median Individual Deductibles - All HealthCare.gov OE Plan Selections</t>
  </si>
  <si>
    <t>Medical Deductibles</t>
  </si>
  <si>
    <t>Medical + Drug Deductibles</t>
  </si>
  <si>
    <t>Plan Year</t>
  </si>
  <si>
    <t>Catastrophic</t>
  </si>
  <si>
    <t>Bronze</t>
  </si>
  <si>
    <t>Silver</t>
  </si>
  <si>
    <t>73% AV CSR</t>
  </si>
  <si>
    <t>87% AV CSR</t>
  </si>
  <si>
    <t>94% AV CSR</t>
  </si>
  <si>
    <t>Gold</t>
  </si>
  <si>
    <t>Platinum</t>
  </si>
  <si>
    <t>Overall</t>
  </si>
  <si>
    <t>Overall Excluding 73/87/94% AV CSRs</t>
  </si>
  <si>
    <t>Table 4. Average Individual Deductibles - All HealthCare.gov OE Plan Selections</t>
  </si>
  <si>
    <t>Table 5. Percent of HealthCare.gov OE Plan Selections with Separate Medical and Drug Deductibles</t>
  </si>
  <si>
    <t>Table 6a. Median Individual Medical Deductibles - 
HealthCare.gov OE Plan Selections with Separate Medical and Drug Deductibles</t>
  </si>
  <si>
    <t>Table 6b. Median Individual Drug Deductibles - 
HealthCare.gov OE Plan Selections with Separate Medical and Drug Deductibles</t>
  </si>
  <si>
    <t>N/A</t>
  </si>
  <si>
    <t>Table 7a. Average Individual Medical Deductibles - 
HealthCare.gov OE Plan Selections with Separate Medical and Drug Deductibles</t>
  </si>
  <si>
    <t>Table 7b. Average Individual Drug Deductibles - 
HealthCare.gov OE Plan Selections with Separate Medical and Drug Deductibles</t>
  </si>
  <si>
    <t>Silver - Excluding 73%/87%/94% Actuarial Value CSRs</t>
  </si>
  <si>
    <t>Silver - 73% Actuarial Value CSRs</t>
  </si>
  <si>
    <t>Silver - 87% Actuarial Value CSRs</t>
  </si>
  <si>
    <t>Silver - 94% Actuarial Value CSRs</t>
  </si>
  <si>
    <r>
      <t>All Metal Levels</t>
    </r>
    <r>
      <rPr>
        <b/>
        <vertAlign val="superscript"/>
        <sz val="11"/>
        <color theme="1"/>
        <rFont val="Calibri"/>
        <family val="2"/>
      </rPr>
      <t>†</t>
    </r>
  </si>
  <si>
    <t>State Abbr.</t>
  </si>
  <si>
    <t>Enrollment Status</t>
  </si>
  <si>
    <t>Plan Selections</t>
  </si>
  <si>
    <t>SPO Percent</t>
  </si>
  <si>
    <t>AK</t>
  </si>
  <si>
    <t>Active Re-enrollees</t>
  </si>
  <si>
    <t>*</t>
  </si>
  <si>
    <t>+</t>
  </si>
  <si>
    <t>Auto Re-enrollees</t>
  </si>
  <si>
    <t>New Consumers</t>
  </si>
  <si>
    <t>Total</t>
  </si>
  <si>
    <t>AL</t>
  </si>
  <si>
    <t>AR</t>
  </si>
  <si>
    <t>AZ</t>
  </si>
  <si>
    <t>DE</t>
  </si>
  <si>
    <t>FL</t>
  </si>
  <si>
    <t>HI</t>
  </si>
  <si>
    <t>IA</t>
  </si>
  <si>
    <t>IN</t>
  </si>
  <si>
    <t>KS</t>
  </si>
  <si>
    <t>LA</t>
  </si>
  <si>
    <t>MI</t>
  </si>
  <si>
    <t>MO</t>
  </si>
  <si>
    <t>MS</t>
  </si>
  <si>
    <t>MT</t>
  </si>
  <si>
    <t>NC</t>
  </si>
  <si>
    <t>ND</t>
  </si>
  <si>
    <t>NE</t>
  </si>
  <si>
    <t>NH</t>
  </si>
  <si>
    <t>OH</t>
  </si>
  <si>
    <t>OK</t>
  </si>
  <si>
    <t>OR^</t>
  </si>
  <si>
    <t>SC</t>
  </si>
  <si>
    <t>SD</t>
  </si>
  <si>
    <t>TN</t>
  </si>
  <si>
    <t>TX</t>
  </si>
  <si>
    <t>UT</t>
  </si>
  <si>
    <t>WI</t>
  </si>
  <si>
    <t>WV</t>
  </si>
  <si>
    <t>WY</t>
  </si>
  <si>
    <t>† Catastrophic plan selections are excluded from this table.</t>
  </si>
  <si>
    <t>^ Issuers in Oregon do not offer federally-defined standardized plan options.  Instead, per 45 CFR 155.201, they offer State-defined standardized plan options.  See https://dfr.oregon.gov/healthrates/Pages/plan-comparison-tool.aspx and https://healthcare.oregon.gov for more detail.</t>
  </si>
  <si>
    <t>Dates of Open Enrollment Periods (OEP)</t>
  </si>
  <si>
    <t>Health Savings Account (HSA) Eligibility Methodology</t>
  </si>
  <si>
    <t>Deductible Methodology</t>
  </si>
  <si>
    <t>1. If the in-network deductible equals “Not Applicable”, this PUF uses the combined in/out-of-network deductible; if both the in-network and combined in/out-of-network deductibles equal “Not Applicable,” this PUF considers the deductible to be $0.</t>
  </si>
  <si>
    <t xml:space="preserve">2. This PUF considers a plan or plan variation to have a separate drug deductible if its “Medical &amp; Drug Deductibles Integrated?” field equals “No” and it has a drug deductible greater than $0. If the in-network drug deductible equals “Not Applicable,” this PUF uses the combined in/out-of-network drug deductible; if both the in-network and combined in/out-of-network drug deductibles equal “Not Applicable,” this PUF considers the drug deductible to be $0 and the plan to have an integrated (medical &amp; drug) deductible. </t>
  </si>
  <si>
    <t>3. The "Medical Deductibles" tables use the integrated (medical &amp; drug) deductible when available and the medical deductible otherwise.</t>
  </si>
  <si>
    <t xml:space="preserve">4. The "Medical + Drug" tables use the integrated (medical &amp; drug) deductible when available and the sum of the separate medical and drug deductibles otherwise. </t>
  </si>
  <si>
    <t>5. Plan selections qualifying for zero cost sharing CSRs due to American Indian or Alaska Native status are excluded in all deductible tables.</t>
  </si>
  <si>
    <t>6. Some issuers submitted catastrophic plan data with deductibles that were not in compliance with regulations in 2014 and 2015. This PUF uses the deductibles as submitted.</t>
  </si>
  <si>
    <t>Standardized Plan Option (SPO) Selection Rates Methodology</t>
  </si>
  <si>
    <t>2. An "expanded bronze" plan is one that, per 45 CFR 156.140(c), either covers and pays for at least one major service, other than preventive services, before the deductible or meets the requirements to be a high deductible health plan within the meaning of section 223(c)(2) of the Internal Revenue Code (i.e., is an HSA-eligible plan). A "non-expanded bronze" plan is a bronze plan that does not meet the latter criteria.</t>
  </si>
  <si>
    <t>Note: This Public Use File (PUF) only includes data from states using the HealthCare.gov eligibility and enrollment platform. This includes states with a Federally-facilitated Exchange (FFE) or a State-based Exchange on the Federal Platform (SBE-FP). Data from states with a State-based Exchange that operates on its own eligibility and enrollment platform are excluded.</t>
  </si>
  <si>
    <t>OE 2026</t>
  </si>
  <si>
    <t>OE 2025</t>
  </si>
  <si>
    <t>OE 2024</t>
  </si>
  <si>
    <t>OE 2023</t>
  </si>
  <si>
    <t>OE 2022</t>
  </si>
  <si>
    <t>OE 2021</t>
  </si>
  <si>
    <t>OE 2020</t>
  </si>
  <si>
    <t>OE 2019</t>
  </si>
  <si>
    <t>OE 2018</t>
  </si>
  <si>
    <t>OE 2017</t>
  </si>
  <si>
    <t>OE 2016</t>
  </si>
  <si>
    <t>OE 2015</t>
  </si>
  <si>
    <t>OE 2014</t>
  </si>
  <si>
    <t>Open Enrollment Period</t>
  </si>
  <si>
    <t>Yes</t>
  </si>
  <si>
    <t>No</t>
  </si>
  <si>
    <t>HSA Eligible</t>
  </si>
  <si>
    <r>
      <rPr>
        <u/>
        <sz val="11"/>
        <rFont val="Calibri"/>
        <family val="2"/>
        <scheme val="minor"/>
      </rPr>
      <t>2014</t>
    </r>
    <r>
      <rPr>
        <sz val="11"/>
        <rFont val="Calibri"/>
        <family val="2"/>
        <scheme val="minor"/>
      </rPr>
      <t>: 10/01/2013 to 03/31/2014, with data reported through 04/19/2014</t>
    </r>
    <r>
      <rPr>
        <sz val="11"/>
        <color rgb="FFFF0000"/>
        <rFont val="Calibri"/>
        <family val="2"/>
        <scheme val="minor"/>
      </rPr>
      <t xml:space="preserve">
</t>
    </r>
    <r>
      <rPr>
        <u/>
        <sz val="11"/>
        <rFont val="Calibri"/>
        <family val="2"/>
        <scheme val="minor"/>
      </rPr>
      <t>2015</t>
    </r>
    <r>
      <rPr>
        <sz val="11"/>
        <rFont val="Calibri"/>
        <family val="2"/>
        <scheme val="minor"/>
      </rPr>
      <t>: 11/15/2014 to 02/15/2015, with data reported through 02/22/2015</t>
    </r>
    <r>
      <rPr>
        <sz val="11"/>
        <color rgb="FFFF0000"/>
        <rFont val="Calibri"/>
        <family val="2"/>
        <scheme val="minor"/>
      </rPr>
      <t xml:space="preserve">
</t>
    </r>
    <r>
      <rPr>
        <u/>
        <sz val="11"/>
        <color theme="1"/>
        <rFont val="Calibri"/>
        <family val="2"/>
        <scheme val="minor"/>
      </rPr>
      <t>2016</t>
    </r>
    <r>
      <rPr>
        <sz val="11"/>
        <color theme="1"/>
        <rFont val="Calibri"/>
        <family val="2"/>
        <scheme val="minor"/>
      </rPr>
      <t xml:space="preserve">: 11/01/2015 to 01/31/2016, with data reported through 02/01/2016
</t>
    </r>
    <r>
      <rPr>
        <u/>
        <sz val="11"/>
        <color theme="1"/>
        <rFont val="Calibri"/>
        <family val="2"/>
        <scheme val="minor"/>
      </rPr>
      <t>2017</t>
    </r>
    <r>
      <rPr>
        <sz val="11"/>
        <color theme="1"/>
        <rFont val="Calibri"/>
        <family val="2"/>
        <scheme val="minor"/>
      </rPr>
      <t xml:space="preserve">: 11/01/2016 to 01/31/2017
2018: 11/01/2017 to 12/15/2017, with data reported through 12/23/2017
</t>
    </r>
    <r>
      <rPr>
        <u/>
        <sz val="11"/>
        <color theme="1"/>
        <rFont val="Calibri"/>
        <family val="2"/>
        <scheme val="minor"/>
      </rPr>
      <t>2019</t>
    </r>
    <r>
      <rPr>
        <sz val="11"/>
        <color theme="1"/>
        <rFont val="Calibri"/>
        <family val="2"/>
        <scheme val="minor"/>
      </rPr>
      <t xml:space="preserve">: 11/01/2018 to 12/15/2018, with data reported through 12/22/2018
</t>
    </r>
    <r>
      <rPr>
        <u/>
        <sz val="11"/>
        <color theme="1"/>
        <rFont val="Calibri"/>
        <family val="2"/>
        <scheme val="minor"/>
      </rPr>
      <t>2020</t>
    </r>
    <r>
      <rPr>
        <sz val="11"/>
        <color theme="1"/>
        <rFont val="Calibri"/>
        <family val="2"/>
        <scheme val="minor"/>
      </rPr>
      <t xml:space="preserve">: 11/01/2019 to 12/15/2019, with data reported through 12/21/2019 (includes the OEP extension from 12/16/2019 to 12/18/2019)
</t>
    </r>
    <r>
      <rPr>
        <u/>
        <sz val="11"/>
        <color theme="1"/>
        <rFont val="Calibri"/>
        <family val="2"/>
        <scheme val="minor"/>
      </rPr>
      <t>2021</t>
    </r>
    <r>
      <rPr>
        <sz val="11"/>
        <color theme="1"/>
        <rFont val="Calibri"/>
        <family val="2"/>
        <scheme val="minor"/>
      </rPr>
      <t xml:space="preserve">: 11/01/2020 to 12/15/2020, with data reported through 12/21/2020
</t>
    </r>
    <r>
      <rPr>
        <u/>
        <sz val="11"/>
        <color theme="1"/>
        <rFont val="Calibri"/>
        <family val="2"/>
        <scheme val="minor"/>
      </rPr>
      <t>2022</t>
    </r>
    <r>
      <rPr>
        <sz val="11"/>
        <color theme="1"/>
        <rFont val="Calibri"/>
        <family val="2"/>
        <scheme val="minor"/>
      </rPr>
      <t>: 11/01/2021 to 01/15/2022</t>
    </r>
    <r>
      <rPr>
        <u/>
        <sz val="11"/>
        <color theme="1"/>
        <rFont val="Calibri"/>
        <family val="2"/>
        <scheme val="minor"/>
      </rPr>
      <t xml:space="preserve">
2023</t>
    </r>
    <r>
      <rPr>
        <sz val="11"/>
        <color theme="1"/>
        <rFont val="Calibri"/>
        <family val="2"/>
        <scheme val="minor"/>
      </rPr>
      <t>: 11/01/2022 to 01/15/20</t>
    </r>
    <r>
      <rPr>
        <sz val="11"/>
        <rFont val="Calibri"/>
        <family val="2"/>
        <scheme val="minor"/>
      </rPr>
      <t xml:space="preserve">23
</t>
    </r>
    <r>
      <rPr>
        <u/>
        <sz val="11"/>
        <rFont val="Calibri"/>
        <family val="2"/>
        <scheme val="minor"/>
      </rPr>
      <t>2024</t>
    </r>
    <r>
      <rPr>
        <sz val="11"/>
        <rFont val="Calibri"/>
        <family val="2"/>
        <scheme val="minor"/>
      </rPr>
      <t>: 11/01/2023 to 01/16/2024</t>
    </r>
    <r>
      <rPr>
        <sz val="11"/>
        <color theme="1"/>
        <rFont val="Calibri"/>
        <family val="2"/>
        <scheme val="minor"/>
      </rPr>
      <t xml:space="preserve">
</t>
    </r>
    <r>
      <rPr>
        <u/>
        <sz val="11"/>
        <color theme="1"/>
        <rFont val="Calibri"/>
        <family val="2"/>
        <scheme val="minor"/>
      </rPr>
      <t>2025</t>
    </r>
    <r>
      <rPr>
        <sz val="11"/>
        <color theme="1"/>
        <rFont val="Calibri"/>
        <family val="2"/>
        <scheme val="minor"/>
      </rPr>
      <t xml:space="preserve">: 11/01/2024 to 01/15/2025
</t>
    </r>
    <r>
      <rPr>
        <u/>
        <sz val="11"/>
        <color theme="1"/>
        <rFont val="Calibri"/>
        <family val="2"/>
        <scheme val="minor"/>
      </rPr>
      <t>2026</t>
    </r>
    <r>
      <rPr>
        <sz val="11"/>
        <color theme="1"/>
        <rFont val="Calibri"/>
        <family val="2"/>
        <scheme val="minor"/>
      </rPr>
      <t>: 11/01/2025 to 01/15/2026</t>
    </r>
  </si>
  <si>
    <t>1. Per 45 CFR 156.201, issuers offering qualified health plans (QHPs) through FFEs and SBE-FPs since plan year 2023 must offer standardized QHP options designed by HHS at every product network type (as described in the definition of “product” at 45 CFR 144.103), at every metal level except the non-expanded bronze metal level, and throughout every service area that they offer non-standardized QHP options in the individual market. The plan year 2026 standardized plan option designs are found at 90 FR 4494-4495.  Issuers in Oregon are exempt from this requirement and instead must offer State-defined standardized plan options.</t>
  </si>
  <si>
    <r>
      <t xml:space="preserve">3. Enrollment statuses are defined as follows:
</t>
    </r>
    <r>
      <rPr>
        <u/>
        <sz val="11"/>
        <rFont val="Calibri"/>
        <family val="2"/>
        <scheme val="minor"/>
      </rPr>
      <t>Active Re-enrollees</t>
    </r>
    <r>
      <rPr>
        <sz val="11"/>
        <rFont val="Calibri"/>
        <family val="2"/>
        <scheme val="minor"/>
      </rPr>
      <t xml:space="preserve"> - Count of unique consumers with a 2026 QHP selection where the consumer had 2025 QHP coverage through December 31, 2025. Consumers whose plan selection was the result of automatic re-enrollment or an automatic placement into a suggested alternate plan are not included in this count.
</t>
    </r>
    <r>
      <rPr>
        <u/>
        <sz val="11"/>
        <rFont val="Calibri"/>
        <family val="2"/>
        <scheme val="minor"/>
      </rPr>
      <t>Auto Re-Enrollees</t>
    </r>
    <r>
      <rPr>
        <sz val="11"/>
        <rFont val="Calibri"/>
        <family val="2"/>
        <scheme val="minor"/>
      </rPr>
      <t xml:space="preserve"> - Count of unique consumers with a 2026 QHP selection who were automatically re-enrolled into a plan with their 2025 issuer as well as those who were placed in a suggested alternate plan with a different issuer because they did not have a Exchange plan offered by their 2025 issuer available to them for 2026.
</t>
    </r>
    <r>
      <rPr>
        <u/>
        <sz val="11"/>
        <rFont val="Calibri"/>
        <family val="2"/>
        <scheme val="minor"/>
      </rPr>
      <t>New Consumers</t>
    </r>
    <r>
      <rPr>
        <sz val="11"/>
        <rFont val="Calibri"/>
        <family val="2"/>
        <scheme val="minor"/>
      </rPr>
      <t xml:space="preserve"> - Count of unique consumers with a 2026 QHP selection, where the consumer did not have 2025 QHP coverage through December 31, 2025. Consumers whose plan selection was the result of automatic re-enrollment or an automatic placement into a suggested alternate plan are not included in this count.
</t>
    </r>
    <r>
      <rPr>
        <u/>
        <sz val="11"/>
        <rFont val="Calibri"/>
        <family val="2"/>
        <scheme val="minor"/>
      </rPr>
      <t>Total</t>
    </r>
    <r>
      <rPr>
        <sz val="11"/>
        <rFont val="Calibri"/>
        <family val="2"/>
        <scheme val="minor"/>
      </rPr>
      <t xml:space="preserve"> - Count of unique consumers who selected a 2026 QHP, were automatically re-enrolled into a 2026 QHP, or were placed into a suggested alternate 2026 QHP (regardless of whether the consumer paid the premium) as of January 15, 2026. Count includes only consumers with non-canceled QHP policies that have an end date of January 31, 2026, or later.</t>
    </r>
  </si>
  <si>
    <r>
      <rPr>
        <u/>
        <sz val="11"/>
        <color theme="1"/>
        <rFont val="Calibri"/>
        <family val="2"/>
        <scheme val="minor"/>
      </rPr>
      <t xml:space="preserve">1. To Determine HSA-eligibility at the Plan Variation Level: 
</t>
    </r>
    <r>
      <rPr>
        <sz val="11"/>
        <color theme="1"/>
        <rFont val="Calibri"/>
        <family val="2"/>
        <scheme val="minor"/>
      </rPr>
      <t xml:space="preserve">For 2016 and prior, this PUF considers a plan variation to be HSA-eligible if the following conditions were met:
     - The issuer indicated that the plan variation was HSA-eligible
     - The plan variation's deductible was greater than or equal to the Internal Revenue Service (IRS) HSA deductible minimum for the plan year
     - The plan variation's maximum out-of-pocket (MOOP) was less than or equal to the IRS HSA MOOP maximum for the plan year
     - The plan variation did not cover any of 18 standard benefits (those used in the Actuarial Value Calculator) before the deductible was met
</t>
    </r>
    <r>
      <rPr>
        <u/>
        <sz val="11"/>
        <color theme="1"/>
        <rFont val="Calibri"/>
        <family val="2"/>
        <scheme val="minor"/>
      </rPr>
      <t xml:space="preserve">
</t>
    </r>
    <r>
      <rPr>
        <sz val="11"/>
        <color theme="1"/>
        <rFont val="Calibri"/>
        <family val="2"/>
        <scheme val="minor"/>
      </rPr>
      <t>Beginning with 2026, under Public Law 119-21 (Working Families Tax Cut Legislation) all on-exchange and off-exchange Bronze, expanded Bronze, and Catastrophic plan variations are HSA-eligible regardless of whether the plan variations satisfy the conditions outlined above. All plan variations at other metal levels must continue to align with the above conditions.</t>
    </r>
    <r>
      <rPr>
        <u/>
        <sz val="11"/>
        <color theme="1"/>
        <rFont val="Calibri"/>
        <family val="2"/>
        <scheme val="minor"/>
      </rPr>
      <t xml:space="preserve">
</t>
    </r>
    <r>
      <rPr>
        <sz val="11"/>
        <color theme="1"/>
        <rFont val="Calibri"/>
        <family val="2"/>
        <scheme val="minor"/>
      </rPr>
      <t xml:space="preserve">For 2017 and later, this PUF uses only the issuer's attestation of HSA-eligibility. From 2017 to 2025, CMS has validated this attestation against the deductible, MOOP, and coverage of standard benefits as described above prior to displaying plans on HealthCare.gov. Since 2026, CMS has validated this attestation against the respective requirements for bronze, expanded Bronze, and catastrophic plans as well as plans at other metal levels. </t>
    </r>
  </si>
  <si>
    <r>
      <rPr>
        <u/>
        <sz val="11"/>
        <color theme="1"/>
        <rFont val="Calibri"/>
        <family val="2"/>
        <scheme val="minor"/>
      </rPr>
      <t>2. Enrollee-Weighted Plan Availability</t>
    </r>
    <r>
      <rPr>
        <sz val="11"/>
        <color theme="1"/>
        <rFont val="Calibri"/>
        <family val="2"/>
        <scheme val="minor"/>
      </rPr>
      <t>: This metric is calculated by first finding the percentage of HSA-eligible plan variations by metal level in each county and then taking the average of those county-level percentages, with each county weighted by its total plan selection count.</t>
    </r>
  </si>
  <si>
    <r>
      <rPr>
        <u/>
        <sz val="11"/>
        <rFont val="Calibri"/>
        <family val="2"/>
        <scheme val="minor"/>
      </rPr>
      <t>3. Percent of Enrollees in HSA-Eligible Plans</t>
    </r>
    <r>
      <rPr>
        <sz val="11"/>
        <rFont val="Calibri"/>
        <family val="2"/>
        <scheme val="minor"/>
      </rPr>
      <t xml:space="preserve">: This metric is equal to the number of plan selections by metal level in plans or plan variations that are HSA-eligible divided by the total number of plan selections. From 2014 to 2025, plan selections in catastrophic plans and the zero cost sharing and limited cost sharing plan variations available to certain American Indians and Alaska Natives are included in the plan selection total but are not considered not to be HSA-eligible plan selections since they offer coverage before the deductible; catastrophic plans also have a MOOP greater than the IRS HSA MOOP maximum for all years except 2014. Since 2026, all catastrophic and bronze plan selections are HSA-eligible, including the catastrophic and bronze zero and limited cost sharing plan variations available to certain American Indians and Alaska Natives. </t>
    </r>
  </si>
  <si>
    <t>Table 1. Enrollee-Weighted HealthCare.gov Plan Availability by Metal Level</t>
  </si>
  <si>
    <t>Table 2. HealthCare.gov Plan Enrollment by Metal Level and % of Enrollees in Plan Type</t>
  </si>
  <si>
    <t>Standardized Plan Selection Rates for 2026 OEP HealthCare.gov Plan Selections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</si>
</sst>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8" formatCode="&quot;$&quot;#,##0.00_);[Red]\(&quot;$&quot;#,##0.00\)"/>
    <numFmt numFmtId="44" formatCode="_(&quot;$&quot;* #,##0.00_);_(&quot;$&quot;* \(#,##0.00\);_(&quot;$&quot;* &quot;-&quot;??_);_(@_)"/>
    <numFmt numFmtId="164" formatCode="&quot;$&quot;#,##0"/>
    <numFmt numFmtId="165" formatCode="0.0%"/>
  </numFmts>
  <fonts count="1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i/>
      <sz val="9"/>
      <color rgb="FF084A9C"/>
      <name val="Constantia"/>
      <family val="1"/>
    </font>
    <font>
      <sz val="9"/>
      <color theme="1"/>
      <name val="Constantia"/>
      <family val="1"/>
    </font>
    <font>
      <b/>
      <vertAlign val="superscript"/>
      <sz val="11"/>
      <color theme="1"/>
      <name val="Calibri"/>
      <family val="2"/>
    </font>
    <font>
      <b/>
      <sz val="12"/>
      <color rgb="FF000000"/>
      <name val="Calibri"/>
      <family val="2"/>
      <scheme val="minor"/>
    </font>
    <font>
      <u/>
      <sz val="11"/>
      <name val="Calibri"/>
      <family val="2"/>
      <scheme val="minor"/>
    </font>
    <font>
      <sz val="11"/>
      <name val="Calibri"/>
      <family val="2"/>
      <scheme val="minor"/>
    </font>
    <font>
      <u/>
      <sz val="11"/>
      <color theme="1"/>
      <name val="Calibri"/>
      <family val="2"/>
      <scheme val="minor"/>
    </font>
    <font>
      <b/>
      <sz val="12"/>
      <color theme="1"/>
      <name val="Calibri"/>
      <family val="2"/>
      <scheme val="minor"/>
    </font>
    <font>
      <sz val="11"/>
      <color indexed="8"/>
      <name val="Calibri"/>
      <family val="2"/>
    </font>
    <font>
      <b/>
      <sz val="11"/>
      <color indexed="8"/>
      <name val="Calibri"/>
      <family val="2"/>
    </font>
    <font>
      <b/>
      <sz val="11"/>
      <color rgb="FF000000"/>
      <name val="Calibri"/>
      <family val="2"/>
    </font>
    <font>
      <sz val="11"/>
      <color rgb="FF000000"/>
      <name val="Calibri"/>
      <family val="2"/>
    </font>
  </fonts>
  <fills count="7">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rgb="FFDBDBDB"/>
        <bgColor rgb="FF000000"/>
      </patternFill>
    </fill>
  </fills>
  <borders count="57">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72">
    <xf numFmtId="0" fontId="0" fillId="0" borderId="0" xfId="0"/>
    <xf numFmtId="0" fontId="4" fillId="0" borderId="0" xfId="0" applyFont="1"/>
    <xf numFmtId="0" fontId="0" fillId="0" borderId="1" xfId="0" applyBorder="1"/>
    <xf numFmtId="0" fontId="0" fillId="0" borderId="5" xfId="0" applyBorder="1"/>
    <xf numFmtId="0" fontId="3" fillId="0" borderId="11" xfId="0" applyFont="1" applyBorder="1" applyAlignment="1">
      <alignment horizontal="center" vertical="center"/>
    </xf>
    <xf numFmtId="0" fontId="3" fillId="2" borderId="6"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wrapText="1"/>
    </xf>
    <xf numFmtId="0" fontId="3" fillId="0" borderId="17" xfId="0" applyFont="1" applyBorder="1" applyAlignment="1">
      <alignment horizontal="center"/>
    </xf>
    <xf numFmtId="164" fontId="0" fillId="0" borderId="1" xfId="0" applyNumberFormat="1" applyBorder="1" applyAlignment="1">
      <alignment horizontal="center"/>
    </xf>
    <xf numFmtId="164" fontId="0" fillId="0" borderId="18" xfId="0" applyNumberFormat="1" applyBorder="1" applyAlignment="1">
      <alignment horizontal="center"/>
    </xf>
    <xf numFmtId="164" fontId="0" fillId="0" borderId="19" xfId="0" applyNumberFormat="1" applyBorder="1" applyAlignment="1">
      <alignment horizontal="center"/>
    </xf>
    <xf numFmtId="164" fontId="0" fillId="3" borderId="20" xfId="0" applyNumberFormat="1" applyFill="1" applyBorder="1" applyAlignment="1">
      <alignment horizontal="center"/>
    </xf>
    <xf numFmtId="164" fontId="0" fillId="3" borderId="21" xfId="0" applyNumberFormat="1" applyFill="1" applyBorder="1" applyAlignment="1">
      <alignment horizontal="center"/>
    </xf>
    <xf numFmtId="164" fontId="0" fillId="3" borderId="22" xfId="0" applyNumberFormat="1" applyFill="1" applyBorder="1" applyAlignment="1">
      <alignment horizontal="center"/>
    </xf>
    <xf numFmtId="0" fontId="3" fillId="0" borderId="5" xfId="0" applyFont="1" applyBorder="1" applyAlignment="1">
      <alignment horizontal="center"/>
    </xf>
    <xf numFmtId="164" fontId="0" fillId="0" borderId="23" xfId="0" applyNumberFormat="1" applyBorder="1" applyAlignment="1">
      <alignment horizontal="center"/>
    </xf>
    <xf numFmtId="164" fontId="0" fillId="0" borderId="24" xfId="0" applyNumberFormat="1" applyBorder="1" applyAlignment="1">
      <alignment horizontal="center"/>
    </xf>
    <xf numFmtId="164" fontId="0" fillId="0" borderId="25" xfId="0" applyNumberFormat="1" applyBorder="1" applyAlignment="1">
      <alignment horizontal="center"/>
    </xf>
    <xf numFmtId="164" fontId="0" fillId="3" borderId="26" xfId="0" applyNumberFormat="1" applyFill="1" applyBorder="1" applyAlignment="1">
      <alignment horizontal="center"/>
    </xf>
    <xf numFmtId="164" fontId="0" fillId="3" borderId="27" xfId="0" applyNumberFormat="1" applyFill="1" applyBorder="1" applyAlignment="1">
      <alignment horizontal="center"/>
    </xf>
    <xf numFmtId="164" fontId="0" fillId="3" borderId="28" xfId="0" applyNumberFormat="1" applyFill="1" applyBorder="1" applyAlignment="1">
      <alignment horizontal="center"/>
    </xf>
    <xf numFmtId="6" fontId="0" fillId="0" borderId="0" xfId="0" applyNumberFormat="1"/>
    <xf numFmtId="0" fontId="3" fillId="0" borderId="26" xfId="0" applyFont="1" applyBorder="1" applyAlignment="1">
      <alignment horizontal="center"/>
    </xf>
    <xf numFmtId="0" fontId="3" fillId="0" borderId="29" xfId="0" applyFont="1" applyBorder="1" applyAlignment="1">
      <alignment horizontal="center"/>
    </xf>
    <xf numFmtId="164" fontId="0" fillId="0" borderId="30" xfId="0" applyNumberFormat="1" applyBorder="1" applyAlignment="1">
      <alignment horizontal="center"/>
    </xf>
    <xf numFmtId="164" fontId="0" fillId="0" borderId="31" xfId="0" applyNumberFormat="1" applyBorder="1" applyAlignment="1">
      <alignment horizontal="center"/>
    </xf>
    <xf numFmtId="164" fontId="0" fillId="0" borderId="32" xfId="0" applyNumberFormat="1" applyBorder="1" applyAlignment="1">
      <alignment horizontal="center"/>
    </xf>
    <xf numFmtId="164" fontId="0" fillId="3" borderId="29" xfId="0" applyNumberFormat="1" applyFill="1" applyBorder="1" applyAlignment="1">
      <alignment horizontal="center"/>
    </xf>
    <xf numFmtId="164" fontId="0" fillId="3" borderId="33" xfId="0" applyNumberFormat="1" applyFill="1" applyBorder="1" applyAlignment="1">
      <alignment horizontal="center"/>
    </xf>
    <xf numFmtId="164" fontId="0" fillId="3" borderId="34" xfId="0" applyNumberFormat="1" applyFill="1" applyBorder="1" applyAlignment="1">
      <alignment horizontal="center"/>
    </xf>
    <xf numFmtId="0" fontId="3" fillId="0" borderId="35" xfId="0" applyFont="1" applyBorder="1" applyAlignment="1">
      <alignment horizontal="center"/>
    </xf>
    <xf numFmtId="164" fontId="0" fillId="0" borderId="36" xfId="0" applyNumberFormat="1" applyBorder="1" applyAlignment="1">
      <alignment horizontal="center"/>
    </xf>
    <xf numFmtId="164" fontId="0" fillId="0" borderId="37" xfId="0" applyNumberFormat="1" applyBorder="1" applyAlignment="1">
      <alignment horizontal="center"/>
    </xf>
    <xf numFmtId="164" fontId="0" fillId="0" borderId="38" xfId="0" applyNumberFormat="1" applyBorder="1" applyAlignment="1">
      <alignment horizontal="center"/>
    </xf>
    <xf numFmtId="164" fontId="0" fillId="3" borderId="35" xfId="0" applyNumberFormat="1" applyFill="1" applyBorder="1" applyAlignment="1">
      <alignment horizontal="center"/>
    </xf>
    <xf numFmtId="164" fontId="0" fillId="3" borderId="39" xfId="0" applyNumberFormat="1" applyFill="1" applyBorder="1" applyAlignment="1">
      <alignment horizontal="center"/>
    </xf>
    <xf numFmtId="164" fontId="0" fillId="3" borderId="40" xfId="0" applyNumberFormat="1" applyFill="1" applyBorder="1" applyAlignment="1">
      <alignment horizontal="center"/>
    </xf>
    <xf numFmtId="0" fontId="3" fillId="0" borderId="0" xfId="0" applyFont="1" applyAlignment="1">
      <alignment horizontal="center"/>
    </xf>
    <xf numFmtId="6" fontId="0" fillId="0" borderId="41" xfId="0" applyNumberFormat="1" applyBorder="1" applyAlignment="1">
      <alignment horizontal="center"/>
    </xf>
    <xf numFmtId="164" fontId="0" fillId="0" borderId="41" xfId="1" applyNumberFormat="1" applyFont="1" applyFill="1" applyBorder="1" applyAlignment="1">
      <alignment horizontal="center"/>
    </xf>
    <xf numFmtId="164" fontId="0" fillId="0" borderId="42" xfId="1" applyNumberFormat="1" applyFont="1" applyFill="1" applyBorder="1" applyAlignment="1">
      <alignment horizontal="center"/>
    </xf>
    <xf numFmtId="0" fontId="0" fillId="0" borderId="43" xfId="0" applyBorder="1"/>
    <xf numFmtId="0" fontId="0" fillId="0" borderId="44" xfId="0" applyBorder="1"/>
    <xf numFmtId="8" fontId="0" fillId="0" borderId="0" xfId="0" applyNumberFormat="1"/>
    <xf numFmtId="9" fontId="0" fillId="0" borderId="1" xfId="2" applyFont="1" applyFill="1" applyBorder="1" applyAlignment="1">
      <alignment horizontal="center"/>
    </xf>
    <xf numFmtId="9" fontId="0" fillId="0" borderId="18" xfId="2" applyFont="1" applyFill="1" applyBorder="1" applyAlignment="1">
      <alignment horizontal="center"/>
    </xf>
    <xf numFmtId="9" fontId="0" fillId="0" borderId="19" xfId="2" applyFont="1" applyFill="1" applyBorder="1" applyAlignment="1">
      <alignment horizontal="center"/>
    </xf>
    <xf numFmtId="9" fontId="0" fillId="3" borderId="20" xfId="2" applyFont="1" applyFill="1" applyBorder="1" applyAlignment="1">
      <alignment horizontal="center"/>
    </xf>
    <xf numFmtId="9" fontId="0" fillId="3" borderId="22" xfId="2" applyFont="1" applyFill="1" applyBorder="1" applyAlignment="1">
      <alignment horizontal="center"/>
    </xf>
    <xf numFmtId="9" fontId="0" fillId="0" borderId="23" xfId="2" applyFont="1" applyFill="1" applyBorder="1" applyAlignment="1">
      <alignment horizontal="center"/>
    </xf>
    <xf numFmtId="9" fontId="0" fillId="0" borderId="24" xfId="2" applyFont="1" applyFill="1" applyBorder="1" applyAlignment="1">
      <alignment horizontal="center"/>
    </xf>
    <xf numFmtId="9" fontId="0" fillId="0" borderId="25" xfId="2" applyFont="1" applyFill="1" applyBorder="1" applyAlignment="1">
      <alignment horizontal="center"/>
    </xf>
    <xf numFmtId="9" fontId="0" fillId="3" borderId="26" xfId="2" applyFont="1" applyFill="1" applyBorder="1" applyAlignment="1">
      <alignment horizontal="center"/>
    </xf>
    <xf numFmtId="9" fontId="0" fillId="3" borderId="28" xfId="2" applyFont="1" applyFill="1" applyBorder="1" applyAlignment="1">
      <alignment horizontal="center"/>
    </xf>
    <xf numFmtId="9" fontId="0" fillId="0" borderId="30" xfId="2" applyFont="1" applyFill="1" applyBorder="1" applyAlignment="1">
      <alignment horizontal="center"/>
    </xf>
    <xf numFmtId="9" fontId="0" fillId="0" borderId="31" xfId="2" applyFont="1" applyFill="1" applyBorder="1" applyAlignment="1">
      <alignment horizontal="center"/>
    </xf>
    <xf numFmtId="9" fontId="0" fillId="0" borderId="32" xfId="2" applyFont="1" applyFill="1" applyBorder="1" applyAlignment="1">
      <alignment horizontal="center"/>
    </xf>
    <xf numFmtId="9" fontId="0" fillId="3" borderId="29" xfId="2" applyFont="1" applyFill="1" applyBorder="1" applyAlignment="1">
      <alignment horizontal="center"/>
    </xf>
    <xf numFmtId="9" fontId="0" fillId="3" borderId="34" xfId="2" applyFont="1" applyFill="1" applyBorder="1" applyAlignment="1">
      <alignment horizontal="center"/>
    </xf>
    <xf numFmtId="9" fontId="0" fillId="0" borderId="36" xfId="2" applyFont="1" applyFill="1" applyBorder="1" applyAlignment="1">
      <alignment horizontal="center"/>
    </xf>
    <xf numFmtId="9" fontId="0" fillId="0" borderId="37" xfId="2" applyFont="1" applyFill="1" applyBorder="1" applyAlignment="1">
      <alignment horizontal="center"/>
    </xf>
    <xf numFmtId="9" fontId="0" fillId="0" borderId="38" xfId="2" applyFont="1" applyFill="1" applyBorder="1" applyAlignment="1">
      <alignment horizontal="center"/>
    </xf>
    <xf numFmtId="9" fontId="0" fillId="3" borderId="35" xfId="2" applyFont="1" applyFill="1" applyBorder="1" applyAlignment="1">
      <alignment horizontal="center"/>
    </xf>
    <xf numFmtId="9" fontId="0" fillId="3" borderId="40" xfId="2" applyFont="1" applyFill="1" applyBorder="1" applyAlignment="1">
      <alignment horizontal="center"/>
    </xf>
    <xf numFmtId="0" fontId="5" fillId="0" borderId="0" xfId="0" applyFont="1" applyAlignment="1">
      <alignment horizontal="left" vertical="center" indent="3"/>
    </xf>
    <xf numFmtId="0" fontId="5" fillId="0" borderId="0" xfId="0" applyFont="1"/>
    <xf numFmtId="0" fontId="6" fillId="0" borderId="0" xfId="0" applyFont="1"/>
    <xf numFmtId="0" fontId="3" fillId="0" borderId="20" xfId="0" applyFont="1" applyBorder="1" applyAlignment="1">
      <alignment horizontal="center"/>
    </xf>
    <xf numFmtId="0" fontId="3" fillId="0" borderId="0" xfId="0" applyFont="1" applyAlignment="1">
      <alignment vertical="center" wrapText="1"/>
    </xf>
    <xf numFmtId="0" fontId="3" fillId="0" borderId="6" xfId="0" applyFont="1" applyBorder="1" applyAlignment="1">
      <alignment horizontal="center" vertical="top" wrapText="1"/>
    </xf>
    <xf numFmtId="0" fontId="3" fillId="0" borderId="8" xfId="0" applyFont="1" applyBorder="1" applyAlignment="1">
      <alignment horizontal="center" vertical="top" wrapText="1"/>
    </xf>
    <xf numFmtId="0" fontId="3" fillId="0" borderId="36" xfId="0" applyFont="1" applyBorder="1" applyAlignment="1">
      <alignment horizontal="center" vertical="top" wrapText="1"/>
    </xf>
    <xf numFmtId="0" fontId="3" fillId="0" borderId="46" xfId="0" applyFont="1" applyBorder="1" applyAlignment="1">
      <alignment horizontal="center" vertical="top" wrapText="1"/>
    </xf>
    <xf numFmtId="0" fontId="0" fillId="0" borderId="0" xfId="0" applyAlignment="1">
      <alignment vertical="top"/>
    </xf>
    <xf numFmtId="0" fontId="0" fillId="0" borderId="47" xfId="0" applyBorder="1" applyAlignment="1">
      <alignment horizontal="center"/>
    </xf>
    <xf numFmtId="0" fontId="0" fillId="0" borderId="48" xfId="0" applyBorder="1" applyAlignment="1">
      <alignment horizontal="center"/>
    </xf>
    <xf numFmtId="0" fontId="0" fillId="0" borderId="23" xfId="0" applyBorder="1" applyAlignment="1">
      <alignment horizontal="center"/>
    </xf>
    <xf numFmtId="0" fontId="0" fillId="0" borderId="49" xfId="0" applyBorder="1" applyAlignment="1">
      <alignment horizontal="center"/>
    </xf>
    <xf numFmtId="0" fontId="3" fillId="0" borderId="23" xfId="0" applyFont="1" applyBorder="1" applyAlignment="1">
      <alignment horizontal="center"/>
    </xf>
    <xf numFmtId="0" fontId="3" fillId="0" borderId="49" xfId="0" applyFont="1" applyBorder="1" applyAlignment="1">
      <alignment horizontal="center"/>
    </xf>
    <xf numFmtId="0" fontId="3" fillId="0" borderId="36" xfId="0" applyFont="1" applyBorder="1" applyAlignment="1">
      <alignment horizontal="center"/>
    </xf>
    <xf numFmtId="0" fontId="3" fillId="0" borderId="46" xfId="0" applyFont="1" applyBorder="1" applyAlignment="1">
      <alignment horizontal="center"/>
    </xf>
    <xf numFmtId="0" fontId="0" fillId="0" borderId="0" xfId="0" applyAlignment="1">
      <alignment horizontal="left"/>
    </xf>
    <xf numFmtId="0" fontId="0" fillId="0" borderId="0" xfId="0" applyAlignment="1">
      <alignment wrapText="1"/>
    </xf>
    <xf numFmtId="0" fontId="8" fillId="0" borderId="0" xfId="0" applyFont="1" applyAlignment="1">
      <alignment horizontal="center"/>
    </xf>
    <xf numFmtId="0" fontId="12" fillId="0" borderId="0" xfId="0" applyFont="1" applyAlignment="1">
      <alignment horizontal="center"/>
    </xf>
    <xf numFmtId="0" fontId="10" fillId="0" borderId="0" xfId="0" applyFont="1" applyAlignment="1">
      <alignment wrapText="1"/>
    </xf>
    <xf numFmtId="0" fontId="10" fillId="0" borderId="0" xfId="0" applyFont="1"/>
    <xf numFmtId="0" fontId="12" fillId="0" borderId="0" xfId="0" applyFont="1" applyAlignment="1">
      <alignment horizontal="center" wrapText="1"/>
    </xf>
    <xf numFmtId="9" fontId="0" fillId="0" borderId="49" xfId="2" applyFont="1" applyFill="1" applyBorder="1" applyAlignment="1">
      <alignment horizontal="center"/>
    </xf>
    <xf numFmtId="0" fontId="14" fillId="0" borderId="51" xfId="0" applyFont="1" applyBorder="1" applyAlignment="1">
      <alignment horizontal="center" vertical="center" wrapText="1"/>
    </xf>
    <xf numFmtId="49" fontId="14" fillId="0" borderId="13" xfId="0" applyNumberFormat="1" applyFont="1" applyBorder="1" applyAlignment="1">
      <alignment horizontal="center" vertical="center"/>
    </xf>
    <xf numFmtId="49" fontId="14" fillId="0" borderId="52" xfId="0" applyNumberFormat="1" applyFont="1" applyBorder="1" applyAlignment="1">
      <alignment horizontal="center" vertical="center"/>
    </xf>
    <xf numFmtId="165" fontId="13" fillId="0" borderId="18" xfId="2" applyNumberFormat="1" applyFont="1" applyFill="1" applyBorder="1" applyAlignment="1" applyProtection="1">
      <alignment horizontal="center" vertical="center"/>
    </xf>
    <xf numFmtId="165" fontId="13" fillId="0" borderId="37" xfId="2" applyNumberFormat="1" applyFont="1" applyFill="1" applyBorder="1" applyAlignment="1" applyProtection="1">
      <alignment horizontal="center" vertical="center"/>
    </xf>
    <xf numFmtId="49" fontId="14" fillId="0" borderId="12" xfId="0" applyNumberFormat="1" applyFont="1" applyBorder="1" applyAlignment="1">
      <alignment horizontal="center" vertical="center"/>
    </xf>
    <xf numFmtId="0" fontId="14" fillId="0" borderId="52" xfId="0" applyFont="1" applyBorder="1" applyAlignment="1">
      <alignment horizontal="center" vertical="center"/>
    </xf>
    <xf numFmtId="0" fontId="14" fillId="0" borderId="50" xfId="0" applyFont="1" applyBorder="1" applyAlignment="1">
      <alignment horizontal="center" vertical="center"/>
    </xf>
    <xf numFmtId="0" fontId="14" fillId="0" borderId="46" xfId="0" applyFont="1" applyBorder="1" applyAlignment="1">
      <alignment horizontal="center" vertical="center"/>
    </xf>
    <xf numFmtId="0" fontId="14" fillId="4" borderId="50" xfId="0" applyFont="1" applyFill="1" applyBorder="1" applyAlignment="1">
      <alignment horizontal="center" vertical="center"/>
    </xf>
    <xf numFmtId="9" fontId="13" fillId="4" borderId="18" xfId="2" applyFont="1" applyFill="1" applyBorder="1" applyAlignment="1" applyProtection="1">
      <alignment horizontal="center" vertical="center"/>
    </xf>
    <xf numFmtId="0" fontId="14" fillId="4" borderId="46" xfId="0" applyFont="1" applyFill="1" applyBorder="1" applyAlignment="1">
      <alignment horizontal="center" vertical="center"/>
    </xf>
    <xf numFmtId="9" fontId="13" fillId="4" borderId="37" xfId="2" applyFont="1" applyFill="1" applyBorder="1" applyAlignment="1" applyProtection="1">
      <alignment horizontal="center" vertical="center"/>
    </xf>
    <xf numFmtId="165" fontId="13" fillId="4" borderId="18" xfId="2" applyNumberFormat="1" applyFont="1" applyFill="1" applyBorder="1" applyAlignment="1" applyProtection="1">
      <alignment horizontal="center" vertical="center"/>
    </xf>
    <xf numFmtId="165" fontId="13" fillId="4" borderId="37" xfId="2" applyNumberFormat="1" applyFont="1" applyFill="1" applyBorder="1" applyAlignment="1" applyProtection="1">
      <alignment horizontal="center" vertical="center"/>
    </xf>
    <xf numFmtId="0" fontId="14" fillId="5" borderId="50" xfId="0" applyFont="1" applyFill="1" applyBorder="1" applyAlignment="1">
      <alignment horizontal="center" vertical="center"/>
    </xf>
    <xf numFmtId="0" fontId="14" fillId="5" borderId="46" xfId="0" applyFont="1" applyFill="1" applyBorder="1" applyAlignment="1">
      <alignment horizontal="center" vertical="center"/>
    </xf>
    <xf numFmtId="0" fontId="0" fillId="0" borderId="48" xfId="2" applyNumberFormat="1" applyFont="1" applyFill="1" applyBorder="1" applyAlignment="1">
      <alignment horizontal="center"/>
    </xf>
    <xf numFmtId="9" fontId="0" fillId="0" borderId="48" xfId="2" applyFont="1" applyFill="1" applyBorder="1" applyAlignment="1">
      <alignment horizontal="center"/>
    </xf>
    <xf numFmtId="0" fontId="0" fillId="0" borderId="49" xfId="2" applyNumberFormat="1" applyFont="1" applyFill="1" applyBorder="1" applyAlignment="1">
      <alignment horizontal="center"/>
    </xf>
    <xf numFmtId="0" fontId="3" fillId="0" borderId="49" xfId="2" applyNumberFormat="1" applyFont="1" applyFill="1" applyBorder="1" applyAlignment="1">
      <alignment horizontal="center"/>
    </xf>
    <xf numFmtId="0" fontId="3" fillId="0" borderId="46" xfId="2" applyNumberFormat="1" applyFont="1" applyFill="1" applyBorder="1" applyAlignment="1">
      <alignment horizontal="center"/>
    </xf>
    <xf numFmtId="165" fontId="14" fillId="4" borderId="53" xfId="2" applyNumberFormat="1" applyFont="1" applyFill="1" applyBorder="1" applyAlignment="1" applyProtection="1">
      <alignment horizontal="center" vertical="center"/>
    </xf>
    <xf numFmtId="9" fontId="13" fillId="4" borderId="50" xfId="2" applyFont="1" applyFill="1" applyBorder="1" applyAlignment="1" applyProtection="1">
      <alignment horizontal="center" vertical="center"/>
    </xf>
    <xf numFmtId="165" fontId="14" fillId="4" borderId="54" xfId="2" applyNumberFormat="1" applyFont="1" applyFill="1" applyBorder="1" applyAlignment="1" applyProtection="1">
      <alignment horizontal="center" vertical="center"/>
    </xf>
    <xf numFmtId="9" fontId="13" fillId="4" borderId="46" xfId="2" applyFont="1" applyFill="1" applyBorder="1" applyAlignment="1" applyProtection="1">
      <alignment horizontal="center" vertical="center"/>
    </xf>
    <xf numFmtId="165" fontId="14" fillId="0" borderId="53" xfId="2" applyNumberFormat="1" applyFont="1" applyFill="1" applyBorder="1" applyAlignment="1" applyProtection="1">
      <alignment horizontal="center" vertical="center"/>
    </xf>
    <xf numFmtId="9" fontId="13" fillId="0" borderId="50" xfId="2" applyFont="1" applyFill="1" applyBorder="1" applyAlignment="1" applyProtection="1">
      <alignment horizontal="center" vertical="center"/>
    </xf>
    <xf numFmtId="165" fontId="14" fillId="0" borderId="54" xfId="2" applyNumberFormat="1" applyFont="1" applyFill="1" applyBorder="1" applyAlignment="1" applyProtection="1">
      <alignment horizontal="center" vertical="center"/>
    </xf>
    <xf numFmtId="9" fontId="13" fillId="0" borderId="46" xfId="2" applyFont="1" applyFill="1" applyBorder="1" applyAlignment="1" applyProtection="1">
      <alignment horizontal="center" vertical="center"/>
    </xf>
    <xf numFmtId="0" fontId="14" fillId="4" borderId="55" xfId="0" applyFont="1" applyFill="1" applyBorder="1" applyAlignment="1">
      <alignment horizontal="center" vertical="center"/>
    </xf>
    <xf numFmtId="165" fontId="14" fillId="4" borderId="56" xfId="2" applyNumberFormat="1" applyFont="1" applyFill="1" applyBorder="1" applyAlignment="1" applyProtection="1">
      <alignment horizontal="center" vertical="center"/>
    </xf>
    <xf numFmtId="165" fontId="13" fillId="4" borderId="31" xfId="2" applyNumberFormat="1" applyFont="1" applyFill="1" applyBorder="1" applyAlignment="1" applyProtection="1">
      <alignment horizontal="center" vertical="center"/>
    </xf>
    <xf numFmtId="9" fontId="13" fillId="4" borderId="55" xfId="2" applyFont="1" applyFill="1" applyBorder="1" applyAlignment="1" applyProtection="1">
      <alignment horizontal="center" vertical="center"/>
    </xf>
    <xf numFmtId="0" fontId="14" fillId="5" borderId="55" xfId="0" applyFont="1" applyFill="1" applyBorder="1" applyAlignment="1">
      <alignment horizontal="center" vertical="center"/>
    </xf>
    <xf numFmtId="165" fontId="15" fillId="6" borderId="53" xfId="2" applyNumberFormat="1" applyFont="1" applyFill="1" applyBorder="1" applyAlignment="1" applyProtection="1">
      <alignment horizontal="center" vertical="center"/>
    </xf>
    <xf numFmtId="9" fontId="16" fillId="6" borderId="18" xfId="2" applyFont="1" applyFill="1" applyBorder="1" applyAlignment="1" applyProtection="1">
      <alignment horizontal="center" vertical="center"/>
    </xf>
    <xf numFmtId="165" fontId="16" fillId="6" borderId="18" xfId="2" applyNumberFormat="1" applyFont="1" applyFill="1" applyBorder="1" applyAlignment="1" applyProtection="1">
      <alignment horizontal="center" vertical="center"/>
    </xf>
    <xf numFmtId="9" fontId="16" fillId="6" borderId="50" xfId="2" applyFont="1" applyFill="1" applyBorder="1" applyAlignment="1" applyProtection="1">
      <alignment horizontal="center" vertical="center"/>
    </xf>
    <xf numFmtId="165" fontId="15" fillId="6" borderId="54" xfId="2" applyNumberFormat="1" applyFont="1" applyFill="1" applyBorder="1" applyAlignment="1" applyProtection="1">
      <alignment horizontal="center" vertical="center"/>
    </xf>
    <xf numFmtId="9" fontId="16" fillId="6" borderId="37" xfId="2" applyFont="1" applyFill="1" applyBorder="1" applyAlignment="1" applyProtection="1">
      <alignment horizontal="center" vertical="center"/>
    </xf>
    <xf numFmtId="165" fontId="16" fillId="6" borderId="37" xfId="2" applyNumberFormat="1" applyFont="1" applyFill="1" applyBorder="1" applyAlignment="1" applyProtection="1">
      <alignment horizontal="center" vertical="center"/>
    </xf>
    <xf numFmtId="9" fontId="16" fillId="6" borderId="46" xfId="2" applyFont="1" applyFill="1" applyBorder="1" applyAlignment="1" applyProtection="1">
      <alignment horizontal="center" vertical="center"/>
    </xf>
    <xf numFmtId="165" fontId="15" fillId="0" borderId="53" xfId="2" applyNumberFormat="1" applyFont="1" applyFill="1" applyBorder="1" applyAlignment="1" applyProtection="1">
      <alignment horizontal="center" vertical="center"/>
    </xf>
    <xf numFmtId="9" fontId="16" fillId="0" borderId="18" xfId="2" applyFont="1" applyFill="1" applyBorder="1" applyAlignment="1" applyProtection="1">
      <alignment horizontal="center" vertical="center"/>
    </xf>
    <xf numFmtId="165" fontId="16" fillId="0" borderId="18" xfId="2" applyNumberFormat="1" applyFont="1" applyFill="1" applyBorder="1" applyAlignment="1" applyProtection="1">
      <alignment horizontal="center" vertical="center"/>
    </xf>
    <xf numFmtId="9" fontId="16" fillId="0" borderId="50" xfId="2" applyFont="1" applyFill="1" applyBorder="1" applyAlignment="1" applyProtection="1">
      <alignment horizontal="center" vertical="center"/>
    </xf>
    <xf numFmtId="165" fontId="15" fillId="0" borderId="54" xfId="2" applyNumberFormat="1" applyFont="1" applyFill="1" applyBorder="1" applyAlignment="1" applyProtection="1">
      <alignment horizontal="center" vertical="center"/>
    </xf>
    <xf numFmtId="9" fontId="16" fillId="0" borderId="37" xfId="2" applyFont="1" applyFill="1" applyBorder="1" applyAlignment="1" applyProtection="1">
      <alignment horizontal="center" vertical="center"/>
    </xf>
    <xf numFmtId="165" fontId="16" fillId="0" borderId="37" xfId="2" applyNumberFormat="1" applyFont="1" applyFill="1" applyBorder="1" applyAlignment="1" applyProtection="1">
      <alignment horizontal="center" vertical="center"/>
    </xf>
    <xf numFmtId="9" fontId="16" fillId="0" borderId="46" xfId="2" applyFont="1" applyFill="1" applyBorder="1" applyAlignment="1" applyProtection="1">
      <alignment horizontal="center" vertical="center"/>
    </xf>
    <xf numFmtId="165" fontId="15" fillId="6" borderId="56" xfId="2" applyNumberFormat="1" applyFont="1" applyFill="1" applyBorder="1" applyAlignment="1" applyProtection="1">
      <alignment horizontal="center" vertical="center"/>
    </xf>
    <xf numFmtId="9" fontId="16" fillId="6" borderId="31" xfId="2" applyFont="1" applyFill="1" applyBorder="1" applyAlignment="1" applyProtection="1">
      <alignment horizontal="center" vertical="center"/>
    </xf>
    <xf numFmtId="165" fontId="16" fillId="6" borderId="31" xfId="2" applyNumberFormat="1" applyFont="1" applyFill="1" applyBorder="1" applyAlignment="1" applyProtection="1">
      <alignment horizontal="center" vertical="center"/>
    </xf>
    <xf numFmtId="9" fontId="16" fillId="6" borderId="55" xfId="2" applyFont="1" applyFill="1" applyBorder="1" applyAlignment="1" applyProtection="1">
      <alignment horizontal="center" vertical="center"/>
    </xf>
    <xf numFmtId="3" fontId="0" fillId="0" borderId="47" xfId="0" applyNumberFormat="1" applyBorder="1" applyAlignment="1">
      <alignment horizontal="center"/>
    </xf>
    <xf numFmtId="3" fontId="0" fillId="0" borderId="23" xfId="0" applyNumberFormat="1" applyBorder="1" applyAlignment="1">
      <alignment horizontal="center"/>
    </xf>
    <xf numFmtId="3" fontId="3" fillId="0" borderId="23" xfId="0" applyNumberFormat="1" applyFont="1" applyBorder="1" applyAlignment="1">
      <alignment horizontal="center"/>
    </xf>
    <xf numFmtId="3" fontId="3" fillId="0" borderId="36" xfId="0" applyNumberFormat="1" applyFont="1" applyBorder="1" applyAlignment="1">
      <alignment horizontal="center"/>
    </xf>
    <xf numFmtId="0" fontId="14" fillId="0" borderId="1" xfId="0" applyFont="1" applyBorder="1" applyAlignment="1">
      <alignment horizontal="center" vertical="center"/>
    </xf>
    <xf numFmtId="0" fontId="14" fillId="0" borderId="36" xfId="0" applyFont="1" applyBorder="1" applyAlignment="1">
      <alignment horizontal="center" vertical="center"/>
    </xf>
    <xf numFmtId="0" fontId="14" fillId="5" borderId="1" xfId="0" applyFont="1" applyFill="1" applyBorder="1" applyAlignment="1">
      <alignment horizontal="center" vertical="center"/>
    </xf>
    <xf numFmtId="0" fontId="14" fillId="5" borderId="36" xfId="0" applyFont="1" applyFill="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14" fillId="5" borderId="30" xfId="0" applyFont="1" applyFill="1" applyBorder="1" applyAlignment="1">
      <alignment horizontal="center" vertical="center"/>
    </xf>
    <xf numFmtId="0" fontId="14" fillId="4" borderId="1" xfId="0" applyFont="1" applyFill="1" applyBorder="1" applyAlignment="1">
      <alignment horizontal="center" vertical="center"/>
    </xf>
    <xf numFmtId="0" fontId="14" fillId="4" borderId="36" xfId="0" applyFont="1" applyFill="1" applyBorder="1" applyAlignment="1">
      <alignment horizontal="center" vertical="center"/>
    </xf>
    <xf numFmtId="0" fontId="14" fillId="4" borderId="30" xfId="0"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16" xfId="0" applyFont="1" applyBorder="1" applyAlignment="1">
      <alignment horizontal="center" vertical="center" wrapText="1"/>
    </xf>
  </cellXfs>
  <cellStyles count="3">
    <cellStyle name="Currency" xfId="1" builtinId="4"/>
    <cellStyle name="Normal" xfId="0" builtinId="0"/>
    <cellStyle name="Percent" xfId="2" builtinId="5"/>
  </cellStyles>
  <dxfs count="1">
    <dxf>
      <fill>
        <patternFill>
          <bgColor theme="0" tint="-0.14996795556505021"/>
        </patternFill>
      </fill>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187CB-1E03-4516-8C73-AFB984AF42CC}">
  <dimension ref="A1:A22"/>
  <sheetViews>
    <sheetView tabSelected="1" zoomScaleNormal="100" workbookViewId="0"/>
  </sheetViews>
  <sheetFormatPr defaultRowHeight="14.5" x14ac:dyDescent="0.35"/>
  <cols>
    <col min="1" max="1" width="136" bestFit="1" customWidth="1"/>
    <col min="2" max="2" width="8.81640625" customWidth="1"/>
  </cols>
  <sheetData>
    <row r="1" spans="1:1" ht="43.5" x14ac:dyDescent="0.35">
      <c r="A1" s="90" t="s">
        <v>80</v>
      </c>
    </row>
    <row r="2" spans="1:1" x14ac:dyDescent="0.35">
      <c r="A2" s="87"/>
    </row>
    <row r="3" spans="1:1" ht="15.5" x14ac:dyDescent="0.35">
      <c r="A3" s="88" t="s">
        <v>69</v>
      </c>
    </row>
    <row r="4" spans="1:1" ht="188.5" customHeight="1" x14ac:dyDescent="0.35">
      <c r="A4" s="87" t="s">
        <v>98</v>
      </c>
    </row>
    <row r="6" spans="1:1" ht="15.5" x14ac:dyDescent="0.35">
      <c r="A6" s="89" t="s">
        <v>70</v>
      </c>
    </row>
    <row r="7" spans="1:1" ht="207" customHeight="1" x14ac:dyDescent="0.35">
      <c r="A7" s="87" t="s">
        <v>101</v>
      </c>
    </row>
    <row r="8" spans="1:1" ht="44" customHeight="1" x14ac:dyDescent="0.35">
      <c r="A8" s="87" t="s">
        <v>102</v>
      </c>
    </row>
    <row r="9" spans="1:1" s="91" customFormat="1" ht="100" customHeight="1" x14ac:dyDescent="0.35">
      <c r="A9" s="90" t="s">
        <v>103</v>
      </c>
    </row>
    <row r="11" spans="1:1" ht="15.5" x14ac:dyDescent="0.35">
      <c r="A11" s="89" t="s">
        <v>71</v>
      </c>
    </row>
    <row r="12" spans="1:1" ht="35.25" customHeight="1" x14ac:dyDescent="0.35">
      <c r="A12" s="90" t="s">
        <v>72</v>
      </c>
    </row>
    <row r="13" spans="1:1" ht="66.75" customHeight="1" x14ac:dyDescent="0.35">
      <c r="A13" s="90" t="s">
        <v>73</v>
      </c>
    </row>
    <row r="14" spans="1:1" ht="20.25" customHeight="1" x14ac:dyDescent="0.35">
      <c r="A14" s="90" t="s">
        <v>74</v>
      </c>
    </row>
    <row r="15" spans="1:1" ht="19.5" customHeight="1" x14ac:dyDescent="0.35">
      <c r="A15" s="90" t="s">
        <v>75</v>
      </c>
    </row>
    <row r="16" spans="1:1" ht="20.25" customHeight="1" x14ac:dyDescent="0.35">
      <c r="A16" s="90" t="s">
        <v>76</v>
      </c>
    </row>
    <row r="17" spans="1:1" s="91" customFormat="1" ht="36" customHeight="1" x14ac:dyDescent="0.35">
      <c r="A17" s="90" t="s">
        <v>77</v>
      </c>
    </row>
    <row r="19" spans="1:1" ht="15.5" x14ac:dyDescent="0.35">
      <c r="A19" s="92" t="s">
        <v>78</v>
      </c>
    </row>
    <row r="20" spans="1:1" ht="80.25" customHeight="1" x14ac:dyDescent="0.35">
      <c r="A20" s="90" t="s">
        <v>99</v>
      </c>
    </row>
    <row r="21" spans="1:1" ht="51.75" customHeight="1" x14ac:dyDescent="0.35">
      <c r="A21" s="87" t="s">
        <v>79</v>
      </c>
    </row>
    <row r="22" spans="1:1" ht="184.5" customHeight="1" x14ac:dyDescent="0.35">
      <c r="A22" s="90" t="s">
        <v>100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5E408-795A-4739-A320-CD2D43138F20}">
  <dimension ref="A1:H58"/>
  <sheetViews>
    <sheetView zoomScale="85" zoomScaleNormal="85" workbookViewId="0">
      <selection sqref="A1:G1"/>
    </sheetView>
  </sheetViews>
  <sheetFormatPr defaultRowHeight="14.5" x14ac:dyDescent="0.35"/>
  <cols>
    <col min="1" max="1" width="15.6328125" customWidth="1"/>
    <col min="2" max="2" width="13.453125" customWidth="1"/>
    <col min="3" max="8" width="12.6328125" customWidth="1"/>
  </cols>
  <sheetData>
    <row r="1" spans="1:7" ht="37.5" customHeight="1" thickBot="1" x14ac:dyDescent="0.4">
      <c r="A1" s="157" t="s">
        <v>104</v>
      </c>
      <c r="B1" s="158"/>
      <c r="C1" s="158"/>
      <c r="D1" s="158"/>
      <c r="E1" s="158"/>
      <c r="F1" s="158"/>
      <c r="G1" s="159"/>
    </row>
    <row r="2" spans="1:7" ht="36" customHeight="1" thickBot="1" x14ac:dyDescent="0.4">
      <c r="A2" s="94" t="s">
        <v>94</v>
      </c>
      <c r="B2" s="100" t="s">
        <v>97</v>
      </c>
      <c r="C2" s="99" t="s">
        <v>37</v>
      </c>
      <c r="D2" s="95" t="s">
        <v>6</v>
      </c>
      <c r="E2" s="95" t="s">
        <v>7</v>
      </c>
      <c r="F2" s="95" t="s">
        <v>11</v>
      </c>
      <c r="G2" s="96" t="s">
        <v>12</v>
      </c>
    </row>
    <row r="3" spans="1:7" ht="18" customHeight="1" x14ac:dyDescent="0.35">
      <c r="A3" s="161" t="s">
        <v>81</v>
      </c>
      <c r="B3" s="103" t="s">
        <v>95</v>
      </c>
      <c r="C3" s="116">
        <v>0.16</v>
      </c>
      <c r="D3" s="104">
        <v>1</v>
      </c>
      <c r="E3" s="107">
        <v>6.0000000000000001E-3</v>
      </c>
      <c r="F3" s="107">
        <v>8.0000000000000002E-3</v>
      </c>
      <c r="G3" s="117">
        <v>0</v>
      </c>
    </row>
    <row r="4" spans="1:7" ht="18" customHeight="1" thickBot="1" x14ac:dyDescent="0.4">
      <c r="A4" s="162"/>
      <c r="B4" s="105" t="s">
        <v>96</v>
      </c>
      <c r="C4" s="118">
        <v>0.84</v>
      </c>
      <c r="D4" s="106">
        <v>0</v>
      </c>
      <c r="E4" s="108">
        <v>0.99399999999999999</v>
      </c>
      <c r="F4" s="108">
        <v>0.99199999999999999</v>
      </c>
      <c r="G4" s="119">
        <v>1</v>
      </c>
    </row>
    <row r="5" spans="1:7" ht="18" customHeight="1" x14ac:dyDescent="0.35">
      <c r="A5" s="153" t="s">
        <v>82</v>
      </c>
      <c r="B5" s="101" t="s">
        <v>95</v>
      </c>
      <c r="C5" s="120">
        <v>1.7999999999999999E-2</v>
      </c>
      <c r="D5" s="97">
        <v>8.2000000000000003E-2</v>
      </c>
      <c r="E5" s="97">
        <v>6.0000000000000001E-3</v>
      </c>
      <c r="F5" s="97">
        <v>7.0000000000000001E-3</v>
      </c>
      <c r="G5" s="121">
        <v>0</v>
      </c>
    </row>
    <row r="6" spans="1:7" ht="18" customHeight="1" thickBot="1" x14ac:dyDescent="0.4">
      <c r="A6" s="154"/>
      <c r="B6" s="102" t="s">
        <v>96</v>
      </c>
      <c r="C6" s="122">
        <v>0.98199999999999998</v>
      </c>
      <c r="D6" s="98">
        <v>0.91800000000000004</v>
      </c>
      <c r="E6" s="98">
        <v>0.99399999999999999</v>
      </c>
      <c r="F6" s="98">
        <v>0.99299999999999999</v>
      </c>
      <c r="G6" s="123">
        <v>1</v>
      </c>
    </row>
    <row r="7" spans="1:7" ht="18" customHeight="1" x14ac:dyDescent="0.35">
      <c r="A7" s="161" t="s">
        <v>83</v>
      </c>
      <c r="B7" s="103" t="s">
        <v>95</v>
      </c>
      <c r="C7" s="116">
        <v>2.5999999999999999E-2</v>
      </c>
      <c r="D7" s="107">
        <v>0.14299999999999999</v>
      </c>
      <c r="E7" s="107">
        <v>4.0000000000000001E-3</v>
      </c>
      <c r="F7" s="107">
        <v>6.0000000000000001E-3</v>
      </c>
      <c r="G7" s="117">
        <v>0</v>
      </c>
    </row>
    <row r="8" spans="1:7" ht="18" customHeight="1" thickBot="1" x14ac:dyDescent="0.4">
      <c r="A8" s="162"/>
      <c r="B8" s="105" t="s">
        <v>96</v>
      </c>
      <c r="C8" s="118">
        <v>0.97399999999999998</v>
      </c>
      <c r="D8" s="108">
        <v>0.85699999999999998</v>
      </c>
      <c r="E8" s="108">
        <v>0.996</v>
      </c>
      <c r="F8" s="108">
        <v>0.99399999999999999</v>
      </c>
      <c r="G8" s="119">
        <v>1</v>
      </c>
    </row>
    <row r="9" spans="1:7" ht="18" customHeight="1" x14ac:dyDescent="0.35">
      <c r="A9" s="153" t="s">
        <v>84</v>
      </c>
      <c r="B9" s="101" t="s">
        <v>95</v>
      </c>
      <c r="C9" s="120">
        <v>3.3000000000000002E-2</v>
      </c>
      <c r="D9" s="97">
        <v>0.14399999999999999</v>
      </c>
      <c r="E9" s="97">
        <v>8.9999999999999993E-3</v>
      </c>
      <c r="F9" s="97">
        <v>8.0000000000000002E-3</v>
      </c>
      <c r="G9" s="121">
        <v>0</v>
      </c>
    </row>
    <row r="10" spans="1:7" ht="18" customHeight="1" thickBot="1" x14ac:dyDescent="0.4">
      <c r="A10" s="154"/>
      <c r="B10" s="102" t="s">
        <v>96</v>
      </c>
      <c r="C10" s="122">
        <v>0.96699999999999997</v>
      </c>
      <c r="D10" s="98">
        <v>0.85599999999999998</v>
      </c>
      <c r="E10" s="98">
        <v>0.99099999999999999</v>
      </c>
      <c r="F10" s="98">
        <v>0.99199999999999999</v>
      </c>
      <c r="G10" s="123">
        <v>1</v>
      </c>
    </row>
    <row r="11" spans="1:7" ht="18" customHeight="1" x14ac:dyDescent="0.35">
      <c r="A11" s="161" t="s">
        <v>85</v>
      </c>
      <c r="B11" s="103" t="s">
        <v>95</v>
      </c>
      <c r="C11" s="116">
        <v>4.2999999999999997E-2</v>
      </c>
      <c r="D11" s="107">
        <v>0.17599999999999999</v>
      </c>
      <c r="E11" s="107">
        <v>1.2999999999999999E-2</v>
      </c>
      <c r="F11" s="107">
        <v>0.03</v>
      </c>
      <c r="G11" s="117">
        <v>0</v>
      </c>
    </row>
    <row r="12" spans="1:7" ht="18" customHeight="1" thickBot="1" x14ac:dyDescent="0.4">
      <c r="A12" s="163"/>
      <c r="B12" s="124" t="s">
        <v>96</v>
      </c>
      <c r="C12" s="125">
        <v>0.95699999999999996</v>
      </c>
      <c r="D12" s="126">
        <v>0.82399999999999995</v>
      </c>
      <c r="E12" s="126">
        <v>0.98699999999999999</v>
      </c>
      <c r="F12" s="126">
        <v>0.97</v>
      </c>
      <c r="G12" s="127">
        <v>1</v>
      </c>
    </row>
    <row r="13" spans="1:7" ht="18" customHeight="1" x14ac:dyDescent="0.35">
      <c r="A13" s="153" t="s">
        <v>86</v>
      </c>
      <c r="B13" s="101" t="s">
        <v>95</v>
      </c>
      <c r="C13" s="120">
        <v>6.3E-2</v>
      </c>
      <c r="D13" s="97">
        <v>0.24299999999999999</v>
      </c>
      <c r="E13" s="97">
        <v>2.8000000000000001E-2</v>
      </c>
      <c r="F13" s="97">
        <v>1.2E-2</v>
      </c>
      <c r="G13" s="121">
        <v>0</v>
      </c>
    </row>
    <row r="14" spans="1:7" ht="18" customHeight="1" thickBot="1" x14ac:dyDescent="0.4">
      <c r="A14" s="154"/>
      <c r="B14" s="102" t="s">
        <v>96</v>
      </c>
      <c r="C14" s="122">
        <v>0.93700000000000006</v>
      </c>
      <c r="D14" s="98">
        <v>0.75700000000000001</v>
      </c>
      <c r="E14" s="98">
        <v>0.97199999999999998</v>
      </c>
      <c r="F14" s="98">
        <v>0.98799999999999999</v>
      </c>
      <c r="G14" s="123">
        <v>1</v>
      </c>
    </row>
    <row r="15" spans="1:7" ht="18" customHeight="1" x14ac:dyDescent="0.35">
      <c r="A15" s="161" t="s">
        <v>87</v>
      </c>
      <c r="B15" s="103" t="s">
        <v>95</v>
      </c>
      <c r="C15" s="116">
        <v>5.5E-2</v>
      </c>
      <c r="D15" s="107">
        <v>0.24299999999999999</v>
      </c>
      <c r="E15" s="107">
        <v>1.7999999999999999E-2</v>
      </c>
      <c r="F15" s="107">
        <v>7.0000000000000001E-3</v>
      </c>
      <c r="G15" s="117">
        <v>0</v>
      </c>
    </row>
    <row r="16" spans="1:7" ht="18" customHeight="1" thickBot="1" x14ac:dyDescent="0.4">
      <c r="A16" s="162"/>
      <c r="B16" s="105" t="s">
        <v>96</v>
      </c>
      <c r="C16" s="118">
        <v>0.94499999999999995</v>
      </c>
      <c r="D16" s="108">
        <v>0.75700000000000001</v>
      </c>
      <c r="E16" s="108">
        <v>0.98199999999999998</v>
      </c>
      <c r="F16" s="108">
        <v>0.99299999999999999</v>
      </c>
      <c r="G16" s="119">
        <v>1</v>
      </c>
    </row>
    <row r="17" spans="1:8" ht="18" customHeight="1" x14ac:dyDescent="0.35">
      <c r="A17" s="153" t="s">
        <v>88</v>
      </c>
      <c r="B17" s="101" t="s">
        <v>95</v>
      </c>
      <c r="C17" s="120">
        <v>6.5000000000000002E-2</v>
      </c>
      <c r="D17" s="97">
        <v>0.29599999999999999</v>
      </c>
      <c r="E17" s="97">
        <v>2.5000000000000001E-2</v>
      </c>
      <c r="F17" s="97">
        <v>1.7000000000000001E-2</v>
      </c>
      <c r="G17" s="121">
        <v>0</v>
      </c>
    </row>
    <row r="18" spans="1:8" ht="18" customHeight="1" thickBot="1" x14ac:dyDescent="0.4">
      <c r="A18" s="154"/>
      <c r="B18" s="102" t="s">
        <v>96</v>
      </c>
      <c r="C18" s="122">
        <v>0.93500000000000005</v>
      </c>
      <c r="D18" s="98">
        <v>0.70399999999999996</v>
      </c>
      <c r="E18" s="98">
        <v>0.97499999999999998</v>
      </c>
      <c r="F18" s="98">
        <v>0.98299999999999998</v>
      </c>
      <c r="G18" s="123">
        <v>1</v>
      </c>
    </row>
    <row r="19" spans="1:8" ht="18" customHeight="1" x14ac:dyDescent="0.35">
      <c r="A19" s="161" t="s">
        <v>89</v>
      </c>
      <c r="B19" s="103" t="s">
        <v>95</v>
      </c>
      <c r="C19" s="116">
        <v>7.0000000000000007E-2</v>
      </c>
      <c r="D19" s="107">
        <v>0.36499999999999999</v>
      </c>
      <c r="E19" s="107">
        <v>2.8000000000000001E-2</v>
      </c>
      <c r="F19" s="107">
        <v>1.0999999999999999E-2</v>
      </c>
      <c r="G19" s="117">
        <v>0</v>
      </c>
    </row>
    <row r="20" spans="1:8" ht="18" customHeight="1" thickBot="1" x14ac:dyDescent="0.4">
      <c r="A20" s="162"/>
      <c r="B20" s="105" t="s">
        <v>96</v>
      </c>
      <c r="C20" s="118">
        <v>0.93</v>
      </c>
      <c r="D20" s="108">
        <v>0.63500000000000001</v>
      </c>
      <c r="E20" s="108">
        <v>0.97199999999999998</v>
      </c>
      <c r="F20" s="108">
        <v>0.98899999999999999</v>
      </c>
      <c r="G20" s="119">
        <v>1</v>
      </c>
    </row>
    <row r="21" spans="1:8" ht="18" customHeight="1" x14ac:dyDescent="0.35">
      <c r="A21" s="153" t="s">
        <v>90</v>
      </c>
      <c r="B21" s="101" t="s">
        <v>95</v>
      </c>
      <c r="C21" s="120">
        <v>7.4999999999999997E-2</v>
      </c>
      <c r="D21" s="97">
        <v>0.317</v>
      </c>
      <c r="E21" s="97">
        <v>3.5999999999999997E-2</v>
      </c>
      <c r="F21" s="97">
        <v>2.1999999999999999E-2</v>
      </c>
      <c r="G21" s="121">
        <v>0</v>
      </c>
    </row>
    <row r="22" spans="1:8" ht="18" customHeight="1" thickBot="1" x14ac:dyDescent="0.4">
      <c r="A22" s="154"/>
      <c r="B22" s="102" t="s">
        <v>96</v>
      </c>
      <c r="C22" s="122">
        <v>0.92500000000000004</v>
      </c>
      <c r="D22" s="98">
        <v>0.68300000000000005</v>
      </c>
      <c r="E22" s="98">
        <v>0.96399999999999997</v>
      </c>
      <c r="F22" s="98">
        <v>0.97799999999999998</v>
      </c>
      <c r="G22" s="123">
        <v>1</v>
      </c>
    </row>
    <row r="23" spans="1:8" ht="18" customHeight="1" x14ac:dyDescent="0.35">
      <c r="A23" s="161" t="s">
        <v>91</v>
      </c>
      <c r="B23" s="103" t="s">
        <v>95</v>
      </c>
      <c r="C23" s="116">
        <v>0.104</v>
      </c>
      <c r="D23" s="107">
        <v>0.34499999999999997</v>
      </c>
      <c r="E23" s="107">
        <v>6.2E-2</v>
      </c>
      <c r="F23" s="107">
        <v>0.08</v>
      </c>
      <c r="G23" s="117">
        <v>0</v>
      </c>
    </row>
    <row r="24" spans="1:8" ht="18" customHeight="1" thickBot="1" x14ac:dyDescent="0.4">
      <c r="A24" s="162"/>
      <c r="B24" s="105" t="s">
        <v>96</v>
      </c>
      <c r="C24" s="118">
        <v>0.89600000000000002</v>
      </c>
      <c r="D24" s="108">
        <v>0.65500000000000003</v>
      </c>
      <c r="E24" s="108">
        <v>0.93799999999999994</v>
      </c>
      <c r="F24" s="108">
        <v>0.92</v>
      </c>
      <c r="G24" s="119">
        <v>1</v>
      </c>
    </row>
    <row r="25" spans="1:8" ht="18" customHeight="1" x14ac:dyDescent="0.35">
      <c r="A25" s="153" t="s">
        <v>92</v>
      </c>
      <c r="B25" s="101" t="s">
        <v>95</v>
      </c>
      <c r="C25" s="120">
        <v>0.113</v>
      </c>
      <c r="D25" s="97">
        <v>0.38900000000000001</v>
      </c>
      <c r="E25" s="97">
        <v>6.9000000000000006E-2</v>
      </c>
      <c r="F25" s="97">
        <v>7.1999999999999995E-2</v>
      </c>
      <c r="G25" s="121">
        <v>0</v>
      </c>
    </row>
    <row r="26" spans="1:8" ht="18" customHeight="1" thickBot="1" x14ac:dyDescent="0.4">
      <c r="A26" s="154"/>
      <c r="B26" s="102" t="s">
        <v>96</v>
      </c>
      <c r="C26" s="122">
        <v>0.88700000000000001</v>
      </c>
      <c r="D26" s="98">
        <v>0.61099999999999999</v>
      </c>
      <c r="E26" s="98">
        <v>0.93100000000000005</v>
      </c>
      <c r="F26" s="98">
        <v>0.92800000000000005</v>
      </c>
      <c r="G26" s="123">
        <v>1</v>
      </c>
    </row>
    <row r="27" spans="1:8" ht="18" customHeight="1" x14ac:dyDescent="0.35">
      <c r="A27" s="161" t="s">
        <v>93</v>
      </c>
      <c r="B27" s="103" t="s">
        <v>95</v>
      </c>
      <c r="C27" s="116">
        <v>0.109</v>
      </c>
      <c r="D27" s="107">
        <v>0.45300000000000001</v>
      </c>
      <c r="E27" s="107">
        <v>5.3999999999999999E-2</v>
      </c>
      <c r="F27" s="107">
        <v>3.5999999999999997E-2</v>
      </c>
      <c r="G27" s="117">
        <v>0</v>
      </c>
    </row>
    <row r="28" spans="1:8" ht="18" customHeight="1" thickBot="1" x14ac:dyDescent="0.4">
      <c r="A28" s="162"/>
      <c r="B28" s="105" t="s">
        <v>96</v>
      </c>
      <c r="C28" s="118">
        <v>0.89100000000000001</v>
      </c>
      <c r="D28" s="108">
        <v>0.54700000000000004</v>
      </c>
      <c r="E28" s="108">
        <v>0.94599999999999995</v>
      </c>
      <c r="F28" s="108">
        <v>0.96399999999999997</v>
      </c>
      <c r="G28" s="119">
        <v>1</v>
      </c>
    </row>
    <row r="30" spans="1:8" ht="15" thickBot="1" x14ac:dyDescent="0.4"/>
    <row r="31" spans="1:8" ht="37.5" customHeight="1" thickBot="1" x14ac:dyDescent="0.4">
      <c r="A31" s="157" t="s">
        <v>105</v>
      </c>
      <c r="B31" s="158"/>
      <c r="C31" s="158"/>
      <c r="D31" s="158"/>
      <c r="E31" s="158"/>
      <c r="F31" s="158"/>
      <c r="G31" s="158"/>
      <c r="H31" s="159"/>
    </row>
    <row r="32" spans="1:8" ht="36" customHeight="1" thickBot="1" x14ac:dyDescent="0.4">
      <c r="A32" s="94" t="s">
        <v>94</v>
      </c>
      <c r="B32" s="100" t="s">
        <v>97</v>
      </c>
      <c r="C32" s="99" t="s">
        <v>37</v>
      </c>
      <c r="D32" s="95" t="s">
        <v>5</v>
      </c>
      <c r="E32" s="95" t="s">
        <v>6</v>
      </c>
      <c r="F32" s="95" t="s">
        <v>7</v>
      </c>
      <c r="G32" s="95" t="s">
        <v>11</v>
      </c>
      <c r="H32" s="96" t="s">
        <v>12</v>
      </c>
    </row>
    <row r="33" spans="1:8" ht="18" customHeight="1" x14ac:dyDescent="0.35">
      <c r="A33" s="155" t="s">
        <v>81</v>
      </c>
      <c r="B33" s="109" t="s">
        <v>95</v>
      </c>
      <c r="C33" s="129">
        <v>0.43099999999999999</v>
      </c>
      <c r="D33" s="130">
        <v>1</v>
      </c>
      <c r="E33" s="130">
        <v>1</v>
      </c>
      <c r="F33" s="131">
        <v>1E-3</v>
      </c>
      <c r="G33" s="131">
        <v>5.0000000000000001E-3</v>
      </c>
      <c r="H33" s="132">
        <v>0</v>
      </c>
    </row>
    <row r="34" spans="1:8" ht="18" customHeight="1" thickBot="1" x14ac:dyDescent="0.4">
      <c r="A34" s="156"/>
      <c r="B34" s="110" t="s">
        <v>96</v>
      </c>
      <c r="C34" s="133">
        <v>0.56899999999999995</v>
      </c>
      <c r="D34" s="134">
        <v>0</v>
      </c>
      <c r="E34" s="134">
        <v>0</v>
      </c>
      <c r="F34" s="135">
        <v>0.999</v>
      </c>
      <c r="G34" s="135">
        <v>0.995</v>
      </c>
      <c r="H34" s="136">
        <v>1</v>
      </c>
    </row>
    <row r="35" spans="1:8" ht="18" customHeight="1" x14ac:dyDescent="0.35">
      <c r="A35" s="153" t="s">
        <v>82</v>
      </c>
      <c r="B35" s="101" t="s">
        <v>95</v>
      </c>
      <c r="C35" s="137">
        <v>0.02</v>
      </c>
      <c r="D35" s="138">
        <v>0</v>
      </c>
      <c r="E35" s="139">
        <v>5.8000000000000003E-2</v>
      </c>
      <c r="F35" s="139">
        <v>1E-3</v>
      </c>
      <c r="G35" s="139">
        <v>7.0000000000000001E-3</v>
      </c>
      <c r="H35" s="140">
        <v>0</v>
      </c>
    </row>
    <row r="36" spans="1:8" ht="18" customHeight="1" thickBot="1" x14ac:dyDescent="0.4">
      <c r="A36" s="154"/>
      <c r="B36" s="102" t="s">
        <v>96</v>
      </c>
      <c r="C36" s="141">
        <v>0.98</v>
      </c>
      <c r="D36" s="142">
        <v>1</v>
      </c>
      <c r="E36" s="143">
        <v>0.94199999999999995</v>
      </c>
      <c r="F36" s="143">
        <v>0.999</v>
      </c>
      <c r="G36" s="143">
        <v>0.99299999999999999</v>
      </c>
      <c r="H36" s="144">
        <v>1</v>
      </c>
    </row>
    <row r="37" spans="1:8" ht="18" customHeight="1" x14ac:dyDescent="0.35">
      <c r="A37" s="155" t="s">
        <v>83</v>
      </c>
      <c r="B37" s="109" t="s">
        <v>95</v>
      </c>
      <c r="C37" s="129">
        <v>2.9000000000000001E-2</v>
      </c>
      <c r="D37" s="130">
        <v>0</v>
      </c>
      <c r="E37" s="131">
        <v>8.6999999999999994E-2</v>
      </c>
      <c r="F37" s="131">
        <v>1E-3</v>
      </c>
      <c r="G37" s="131">
        <v>8.9999999999999993E-3</v>
      </c>
      <c r="H37" s="132">
        <v>0</v>
      </c>
    </row>
    <row r="38" spans="1:8" ht="18" customHeight="1" thickBot="1" x14ac:dyDescent="0.4">
      <c r="A38" s="156"/>
      <c r="B38" s="110" t="s">
        <v>96</v>
      </c>
      <c r="C38" s="133">
        <v>0.97099999999999997</v>
      </c>
      <c r="D38" s="134">
        <v>1</v>
      </c>
      <c r="E38" s="135">
        <v>0.91300000000000003</v>
      </c>
      <c r="F38" s="135">
        <v>0.999</v>
      </c>
      <c r="G38" s="135">
        <v>0.99099999999999999</v>
      </c>
      <c r="H38" s="136">
        <v>1</v>
      </c>
    </row>
    <row r="39" spans="1:8" ht="18" customHeight="1" x14ac:dyDescent="0.35">
      <c r="A39" s="153" t="s">
        <v>84</v>
      </c>
      <c r="B39" s="101" t="s">
        <v>95</v>
      </c>
      <c r="C39" s="137">
        <v>4.1000000000000002E-2</v>
      </c>
      <c r="D39" s="138">
        <v>0</v>
      </c>
      <c r="E39" s="139">
        <v>0.11600000000000001</v>
      </c>
      <c r="F39" s="139">
        <v>2E-3</v>
      </c>
      <c r="G39" s="139">
        <v>1.4E-2</v>
      </c>
      <c r="H39" s="140">
        <v>0</v>
      </c>
    </row>
    <row r="40" spans="1:8" ht="18" customHeight="1" thickBot="1" x14ac:dyDescent="0.4">
      <c r="A40" s="154"/>
      <c r="B40" s="102" t="s">
        <v>96</v>
      </c>
      <c r="C40" s="141">
        <v>0.95899999999999996</v>
      </c>
      <c r="D40" s="142">
        <v>1</v>
      </c>
      <c r="E40" s="143">
        <v>0.88400000000000001</v>
      </c>
      <c r="F40" s="143">
        <v>0.998</v>
      </c>
      <c r="G40" s="143">
        <v>0.98599999999999999</v>
      </c>
      <c r="H40" s="144">
        <v>1</v>
      </c>
    </row>
    <row r="41" spans="1:8" ht="18" customHeight="1" x14ac:dyDescent="0.35">
      <c r="A41" s="155" t="s">
        <v>85</v>
      </c>
      <c r="B41" s="109" t="s">
        <v>95</v>
      </c>
      <c r="C41" s="129">
        <v>5.0999999999999997E-2</v>
      </c>
      <c r="D41" s="130">
        <v>0</v>
      </c>
      <c r="E41" s="131">
        <v>0.14199999999999999</v>
      </c>
      <c r="F41" s="131">
        <v>3.0000000000000001E-3</v>
      </c>
      <c r="G41" s="131">
        <v>2.1000000000000001E-2</v>
      </c>
      <c r="H41" s="132">
        <v>0</v>
      </c>
    </row>
    <row r="42" spans="1:8" ht="18" customHeight="1" thickBot="1" x14ac:dyDescent="0.4">
      <c r="A42" s="156"/>
      <c r="B42" s="110" t="s">
        <v>96</v>
      </c>
      <c r="C42" s="133">
        <v>0.94899999999999995</v>
      </c>
      <c r="D42" s="134">
        <v>1</v>
      </c>
      <c r="E42" s="135">
        <v>0.85799999999999998</v>
      </c>
      <c r="F42" s="135">
        <v>0.997</v>
      </c>
      <c r="G42" s="135">
        <v>0.97899999999999998</v>
      </c>
      <c r="H42" s="136">
        <v>1</v>
      </c>
    </row>
    <row r="43" spans="1:8" ht="18" customHeight="1" x14ac:dyDescent="0.35">
      <c r="A43" s="153" t="s">
        <v>86</v>
      </c>
      <c r="B43" s="101" t="s">
        <v>95</v>
      </c>
      <c r="C43" s="137">
        <v>6.6000000000000003E-2</v>
      </c>
      <c r="D43" s="138">
        <v>0</v>
      </c>
      <c r="E43" s="139">
        <v>0.17</v>
      </c>
      <c r="F43" s="139">
        <v>4.0000000000000001E-3</v>
      </c>
      <c r="G43" s="139">
        <v>1.9E-2</v>
      </c>
      <c r="H43" s="140">
        <v>0</v>
      </c>
    </row>
    <row r="44" spans="1:8" ht="18" customHeight="1" thickBot="1" x14ac:dyDescent="0.4">
      <c r="A44" s="154"/>
      <c r="B44" s="102" t="s">
        <v>96</v>
      </c>
      <c r="C44" s="141">
        <v>0.93400000000000005</v>
      </c>
      <c r="D44" s="142">
        <v>1</v>
      </c>
      <c r="E44" s="143">
        <v>0.83</v>
      </c>
      <c r="F44" s="143">
        <v>0.996</v>
      </c>
      <c r="G44" s="143">
        <v>0.98099999999999998</v>
      </c>
      <c r="H44" s="144">
        <v>1</v>
      </c>
    </row>
    <row r="45" spans="1:8" ht="18" customHeight="1" x14ac:dyDescent="0.35">
      <c r="A45" s="155" t="s">
        <v>87</v>
      </c>
      <c r="B45" s="109" t="s">
        <v>95</v>
      </c>
      <c r="C45" s="129">
        <v>7.4999999999999997E-2</v>
      </c>
      <c r="D45" s="130">
        <v>0</v>
      </c>
      <c r="E45" s="131">
        <v>0.21199999999999999</v>
      </c>
      <c r="F45" s="131">
        <v>7.0000000000000001E-3</v>
      </c>
      <c r="G45" s="131">
        <v>7.0000000000000001E-3</v>
      </c>
      <c r="H45" s="132">
        <v>0</v>
      </c>
    </row>
    <row r="46" spans="1:8" ht="18" customHeight="1" thickBot="1" x14ac:dyDescent="0.4">
      <c r="A46" s="160"/>
      <c r="B46" s="128" t="s">
        <v>96</v>
      </c>
      <c r="C46" s="145">
        <v>0.92500000000000004</v>
      </c>
      <c r="D46" s="146">
        <v>1</v>
      </c>
      <c r="E46" s="147">
        <v>0.78800000000000003</v>
      </c>
      <c r="F46" s="147">
        <v>0.99299999999999999</v>
      </c>
      <c r="G46" s="147">
        <v>0.99299999999999999</v>
      </c>
      <c r="H46" s="148">
        <v>1</v>
      </c>
    </row>
    <row r="47" spans="1:8" ht="18" customHeight="1" x14ac:dyDescent="0.35">
      <c r="A47" s="153" t="s">
        <v>88</v>
      </c>
      <c r="B47" s="101" t="s">
        <v>95</v>
      </c>
      <c r="C47" s="137">
        <v>0.08</v>
      </c>
      <c r="D47" s="138">
        <v>0</v>
      </c>
      <c r="E47" s="139">
        <v>0.24299999999999999</v>
      </c>
      <c r="F47" s="139">
        <v>8.9999999999999993E-3</v>
      </c>
      <c r="G47" s="139">
        <v>1.0999999999999999E-2</v>
      </c>
      <c r="H47" s="140">
        <v>0</v>
      </c>
    </row>
    <row r="48" spans="1:8" ht="18" customHeight="1" thickBot="1" x14ac:dyDescent="0.4">
      <c r="A48" s="154"/>
      <c r="B48" s="102" t="s">
        <v>96</v>
      </c>
      <c r="C48" s="141">
        <v>0.92</v>
      </c>
      <c r="D48" s="142">
        <v>1</v>
      </c>
      <c r="E48" s="143">
        <v>0.75700000000000001</v>
      </c>
      <c r="F48" s="143">
        <v>0.99099999999999999</v>
      </c>
      <c r="G48" s="143">
        <v>0.98899999999999999</v>
      </c>
      <c r="H48" s="144">
        <v>1</v>
      </c>
    </row>
    <row r="49" spans="1:8" ht="18" customHeight="1" x14ac:dyDescent="0.35">
      <c r="A49" s="155" t="s">
        <v>89</v>
      </c>
      <c r="B49" s="109" t="s">
        <v>95</v>
      </c>
      <c r="C49" s="129">
        <v>8.8999999999999996E-2</v>
      </c>
      <c r="D49" s="130">
        <v>0</v>
      </c>
      <c r="E49" s="131">
        <v>0.28999999999999998</v>
      </c>
      <c r="F49" s="131">
        <v>1.0999999999999999E-2</v>
      </c>
      <c r="G49" s="131">
        <v>8.9999999999999993E-3</v>
      </c>
      <c r="H49" s="132">
        <v>0</v>
      </c>
    </row>
    <row r="50" spans="1:8" ht="18" customHeight="1" thickBot="1" x14ac:dyDescent="0.4">
      <c r="A50" s="156"/>
      <c r="B50" s="110" t="s">
        <v>96</v>
      </c>
      <c r="C50" s="133">
        <v>0.91100000000000003</v>
      </c>
      <c r="D50" s="134">
        <v>1</v>
      </c>
      <c r="E50" s="135">
        <v>0.71</v>
      </c>
      <c r="F50" s="135">
        <v>0.98899999999999999</v>
      </c>
      <c r="G50" s="135">
        <v>0.99099999999999999</v>
      </c>
      <c r="H50" s="136">
        <v>1</v>
      </c>
    </row>
    <row r="51" spans="1:8" ht="18" customHeight="1" x14ac:dyDescent="0.35">
      <c r="A51" s="153" t="s">
        <v>90</v>
      </c>
      <c r="B51" s="101" t="s">
        <v>95</v>
      </c>
      <c r="C51" s="137">
        <v>0.06</v>
      </c>
      <c r="D51" s="138">
        <v>0</v>
      </c>
      <c r="E51" s="139">
        <v>0.219</v>
      </c>
      <c r="F51" s="139">
        <v>1.6E-2</v>
      </c>
      <c r="G51" s="139">
        <v>2.4E-2</v>
      </c>
      <c r="H51" s="140">
        <v>0</v>
      </c>
    </row>
    <row r="52" spans="1:8" ht="18" customHeight="1" thickBot="1" x14ac:dyDescent="0.4">
      <c r="A52" s="154"/>
      <c r="B52" s="102" t="s">
        <v>96</v>
      </c>
      <c r="C52" s="141">
        <v>0.94</v>
      </c>
      <c r="D52" s="142">
        <v>1</v>
      </c>
      <c r="E52" s="143">
        <v>0.78100000000000003</v>
      </c>
      <c r="F52" s="143">
        <v>0.98399999999999999</v>
      </c>
      <c r="G52" s="143">
        <v>0.97599999999999998</v>
      </c>
      <c r="H52" s="144">
        <v>1</v>
      </c>
    </row>
    <row r="53" spans="1:8" ht="18" customHeight="1" x14ac:dyDescent="0.35">
      <c r="A53" s="155" t="s">
        <v>91</v>
      </c>
      <c r="B53" s="109" t="s">
        <v>95</v>
      </c>
      <c r="C53" s="129">
        <v>0.09</v>
      </c>
      <c r="D53" s="130">
        <v>0</v>
      </c>
      <c r="E53" s="131">
        <v>0.33800000000000002</v>
      </c>
      <c r="F53" s="131">
        <v>2.1999999999999999E-2</v>
      </c>
      <c r="G53" s="131">
        <v>3.6999999999999998E-2</v>
      </c>
      <c r="H53" s="132">
        <v>0</v>
      </c>
    </row>
    <row r="54" spans="1:8" ht="18" customHeight="1" thickBot="1" x14ac:dyDescent="0.4">
      <c r="A54" s="156"/>
      <c r="B54" s="110" t="s">
        <v>96</v>
      </c>
      <c r="C54" s="133">
        <v>0.91</v>
      </c>
      <c r="D54" s="134">
        <v>1</v>
      </c>
      <c r="E54" s="135">
        <v>0.66200000000000003</v>
      </c>
      <c r="F54" s="135">
        <v>0.97799999999999998</v>
      </c>
      <c r="G54" s="135">
        <v>0.96299999999999997</v>
      </c>
      <c r="H54" s="136">
        <v>1</v>
      </c>
    </row>
    <row r="55" spans="1:8" ht="18" customHeight="1" x14ac:dyDescent="0.35">
      <c r="A55" s="153" t="s">
        <v>92</v>
      </c>
      <c r="B55" s="101" t="s">
        <v>95</v>
      </c>
      <c r="C55" s="137">
        <v>9.2999999999999999E-2</v>
      </c>
      <c r="D55" s="138">
        <v>0</v>
      </c>
      <c r="E55" s="139">
        <v>0.36699999999999999</v>
      </c>
      <c r="F55" s="139">
        <v>1.9E-2</v>
      </c>
      <c r="G55" s="139">
        <v>3.1E-2</v>
      </c>
      <c r="H55" s="140">
        <v>0</v>
      </c>
    </row>
    <row r="56" spans="1:8" ht="18" customHeight="1" thickBot="1" x14ac:dyDescent="0.4">
      <c r="A56" s="154"/>
      <c r="B56" s="102" t="s">
        <v>96</v>
      </c>
      <c r="C56" s="141">
        <v>0.90700000000000003</v>
      </c>
      <c r="D56" s="142">
        <v>1</v>
      </c>
      <c r="E56" s="143">
        <v>0.63300000000000001</v>
      </c>
      <c r="F56" s="143">
        <v>0.98099999999999998</v>
      </c>
      <c r="G56" s="143">
        <v>0.96899999999999997</v>
      </c>
      <c r="H56" s="144">
        <v>1</v>
      </c>
    </row>
    <row r="57" spans="1:8" ht="18" customHeight="1" x14ac:dyDescent="0.35">
      <c r="A57" s="155" t="s">
        <v>93</v>
      </c>
      <c r="B57" s="109" t="s">
        <v>95</v>
      </c>
      <c r="C57" s="129">
        <v>8.3000000000000004E-2</v>
      </c>
      <c r="D57" s="131">
        <v>3.0000000000000001E-3</v>
      </c>
      <c r="E57" s="131">
        <v>0.42599999999999999</v>
      </c>
      <c r="F57" s="131">
        <v>2.1000000000000001E-2</v>
      </c>
      <c r="G57" s="131">
        <v>2.5999999999999999E-2</v>
      </c>
      <c r="H57" s="132">
        <v>0</v>
      </c>
    </row>
    <row r="58" spans="1:8" ht="18" customHeight="1" thickBot="1" x14ac:dyDescent="0.4">
      <c r="A58" s="156"/>
      <c r="B58" s="110" t="s">
        <v>96</v>
      </c>
      <c r="C58" s="133">
        <v>0.91700000000000004</v>
      </c>
      <c r="D58" s="135">
        <v>0.997</v>
      </c>
      <c r="E58" s="135">
        <v>0.57399999999999995</v>
      </c>
      <c r="F58" s="135">
        <v>0.97899999999999998</v>
      </c>
      <c r="G58" s="135">
        <v>0.97399999999999998</v>
      </c>
      <c r="H58" s="136">
        <v>1</v>
      </c>
    </row>
  </sheetData>
  <mergeCells count="28">
    <mergeCell ref="A21:A22"/>
    <mergeCell ref="A23:A24"/>
    <mergeCell ref="A25:A26"/>
    <mergeCell ref="A27:A28"/>
    <mergeCell ref="A11:A12"/>
    <mergeCell ref="A13:A14"/>
    <mergeCell ref="A15:A16"/>
    <mergeCell ref="A17:A18"/>
    <mergeCell ref="A19:A20"/>
    <mergeCell ref="A1:G1"/>
    <mergeCell ref="A3:A4"/>
    <mergeCell ref="A5:A6"/>
    <mergeCell ref="A7:A8"/>
    <mergeCell ref="A9:A10"/>
    <mergeCell ref="A51:A52"/>
    <mergeCell ref="A53:A54"/>
    <mergeCell ref="A55:A56"/>
    <mergeCell ref="A57:A58"/>
    <mergeCell ref="A31:H31"/>
    <mergeCell ref="A41:A42"/>
    <mergeCell ref="A43:A44"/>
    <mergeCell ref="A45:A46"/>
    <mergeCell ref="A47:A48"/>
    <mergeCell ref="A49:A50"/>
    <mergeCell ref="A33:A34"/>
    <mergeCell ref="A35:A36"/>
    <mergeCell ref="A37:A38"/>
    <mergeCell ref="A39:A4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C2D90-C2A2-48F2-88B3-2CB57B664756}">
  <dimension ref="A1:AE83"/>
  <sheetViews>
    <sheetView zoomScale="55" zoomScaleNormal="55" workbookViewId="0"/>
  </sheetViews>
  <sheetFormatPr defaultColWidth="8.81640625" defaultRowHeight="14.5" x14ac:dyDescent="0.35"/>
  <cols>
    <col min="1" max="1" width="9.54296875" customWidth="1"/>
    <col min="2" max="10" width="13.7265625" customWidth="1"/>
    <col min="11" max="11" width="18.1796875" customWidth="1"/>
    <col min="12" max="20" width="13.7265625" customWidth="1"/>
    <col min="21" max="21" width="20.1796875" customWidth="1"/>
    <col min="22" max="30" width="13.1796875" customWidth="1"/>
    <col min="31" max="31" width="18.1796875" customWidth="1"/>
  </cols>
  <sheetData>
    <row r="1" spans="1:31" ht="18.5" x14ac:dyDescent="0.45">
      <c r="A1" s="1" t="s">
        <v>0</v>
      </c>
    </row>
    <row r="2" spans="1:31" ht="15" thickBot="1" x14ac:dyDescent="0.4"/>
    <row r="3" spans="1:31" ht="29.15" customHeight="1" thickBot="1" x14ac:dyDescent="0.5">
      <c r="A3" s="2"/>
      <c r="B3" s="164" t="s">
        <v>1</v>
      </c>
      <c r="C3" s="165"/>
      <c r="D3" s="165"/>
      <c r="E3" s="165"/>
      <c r="F3" s="165"/>
      <c r="G3" s="165"/>
      <c r="H3" s="165"/>
      <c r="I3" s="165"/>
      <c r="J3" s="165"/>
      <c r="K3" s="165"/>
      <c r="L3" s="165"/>
      <c r="M3" s="165"/>
      <c r="N3" s="165"/>
      <c r="O3" s="165"/>
      <c r="P3" s="165"/>
      <c r="Q3" s="165"/>
      <c r="R3" s="165"/>
      <c r="S3" s="165"/>
      <c r="T3" s="165"/>
      <c r="U3" s="166"/>
      <c r="V3" s="1"/>
      <c r="W3" s="1"/>
      <c r="X3" s="1"/>
      <c r="Y3" s="1"/>
      <c r="Z3" s="1"/>
      <c r="AA3" s="1"/>
      <c r="AB3" s="1"/>
      <c r="AC3" s="1"/>
      <c r="AD3" s="1"/>
      <c r="AE3" s="1"/>
    </row>
    <row r="4" spans="1:31" ht="29.15" customHeight="1" thickBot="1" x14ac:dyDescent="0.4">
      <c r="A4" s="3"/>
      <c r="B4" s="157" t="s">
        <v>2</v>
      </c>
      <c r="C4" s="158"/>
      <c r="D4" s="158"/>
      <c r="E4" s="158"/>
      <c r="F4" s="158"/>
      <c r="G4" s="158"/>
      <c r="H4" s="158"/>
      <c r="I4" s="158"/>
      <c r="J4" s="158"/>
      <c r="K4" s="159"/>
      <c r="L4" s="167" t="s">
        <v>3</v>
      </c>
      <c r="M4" s="165"/>
      <c r="N4" s="165"/>
      <c r="O4" s="165"/>
      <c r="P4" s="165"/>
      <c r="Q4" s="165"/>
      <c r="R4" s="165"/>
      <c r="S4" s="165"/>
      <c r="T4" s="165"/>
      <c r="U4" s="168"/>
    </row>
    <row r="5" spans="1:31" ht="29.5" customHeight="1" thickBot="1" x14ac:dyDescent="0.4">
      <c r="A5" s="4" t="s">
        <v>4</v>
      </c>
      <c r="B5" s="5" t="s">
        <v>5</v>
      </c>
      <c r="C5" s="6" t="s">
        <v>6</v>
      </c>
      <c r="D5" s="7" t="s">
        <v>7</v>
      </c>
      <c r="E5" s="7" t="s">
        <v>8</v>
      </c>
      <c r="F5" s="7" t="s">
        <v>9</v>
      </c>
      <c r="G5" s="7" t="s">
        <v>10</v>
      </c>
      <c r="H5" s="7" t="s">
        <v>11</v>
      </c>
      <c r="I5" s="8" t="s">
        <v>12</v>
      </c>
      <c r="J5" s="9" t="s">
        <v>13</v>
      </c>
      <c r="K5" s="10" t="s">
        <v>14</v>
      </c>
      <c r="L5" s="5" t="s">
        <v>5</v>
      </c>
      <c r="M5" s="6" t="s">
        <v>6</v>
      </c>
      <c r="N5" s="7" t="s">
        <v>7</v>
      </c>
      <c r="O5" s="7" t="s">
        <v>8</v>
      </c>
      <c r="P5" s="7" t="s">
        <v>9</v>
      </c>
      <c r="Q5" s="7" t="s">
        <v>10</v>
      </c>
      <c r="R5" s="7" t="s">
        <v>11</v>
      </c>
      <c r="S5" s="8" t="s">
        <v>12</v>
      </c>
      <c r="T5" s="9" t="s">
        <v>13</v>
      </c>
      <c r="U5" s="10" t="s">
        <v>14</v>
      </c>
    </row>
    <row r="6" spans="1:31" x14ac:dyDescent="0.35">
      <c r="A6" s="11">
        <v>2014</v>
      </c>
      <c r="B6" s="12">
        <v>6350</v>
      </c>
      <c r="C6" s="13">
        <v>5600</v>
      </c>
      <c r="D6" s="13">
        <v>3000</v>
      </c>
      <c r="E6" s="13">
        <v>2500</v>
      </c>
      <c r="F6" s="13">
        <v>600</v>
      </c>
      <c r="G6" s="13">
        <v>175</v>
      </c>
      <c r="H6" s="13">
        <v>1200</v>
      </c>
      <c r="I6" s="14">
        <v>350</v>
      </c>
      <c r="J6" s="15">
        <v>750</v>
      </c>
      <c r="K6" s="16">
        <v>3250</v>
      </c>
      <c r="L6" s="12">
        <v>6350</v>
      </c>
      <c r="M6" s="13">
        <v>5750</v>
      </c>
      <c r="N6" s="13">
        <v>3000</v>
      </c>
      <c r="O6" s="13">
        <v>2500</v>
      </c>
      <c r="P6" s="13">
        <v>675</v>
      </c>
      <c r="Q6" s="13">
        <v>175</v>
      </c>
      <c r="R6" s="13">
        <v>1250</v>
      </c>
      <c r="S6" s="14">
        <v>350</v>
      </c>
      <c r="T6" s="15">
        <v>750</v>
      </c>
      <c r="U6" s="17">
        <v>3250</v>
      </c>
    </row>
    <row r="7" spans="1:31" x14ac:dyDescent="0.35">
      <c r="A7" s="18">
        <v>2015</v>
      </c>
      <c r="B7" s="19">
        <v>6600</v>
      </c>
      <c r="C7" s="20">
        <v>5750</v>
      </c>
      <c r="D7" s="20">
        <v>3000</v>
      </c>
      <c r="E7" s="20">
        <v>2500</v>
      </c>
      <c r="F7" s="20">
        <v>500</v>
      </c>
      <c r="G7" s="20">
        <v>100</v>
      </c>
      <c r="H7" s="20">
        <v>1000</v>
      </c>
      <c r="I7" s="21">
        <v>250</v>
      </c>
      <c r="J7" s="22">
        <v>750</v>
      </c>
      <c r="K7" s="23">
        <v>4600</v>
      </c>
      <c r="L7" s="19">
        <v>6600</v>
      </c>
      <c r="M7" s="20">
        <v>5750</v>
      </c>
      <c r="N7" s="20">
        <v>3000</v>
      </c>
      <c r="O7" s="20">
        <v>2500</v>
      </c>
      <c r="P7" s="20">
        <v>550</v>
      </c>
      <c r="Q7" s="20">
        <v>100</v>
      </c>
      <c r="R7" s="20">
        <v>1000</v>
      </c>
      <c r="S7" s="21">
        <v>250</v>
      </c>
      <c r="T7" s="22">
        <v>850</v>
      </c>
      <c r="U7" s="24">
        <v>4900</v>
      </c>
    </row>
    <row r="8" spans="1:31" x14ac:dyDescent="0.35">
      <c r="A8" s="18">
        <v>2016</v>
      </c>
      <c r="B8" s="19">
        <v>6850</v>
      </c>
      <c r="C8" s="20">
        <v>6300</v>
      </c>
      <c r="D8" s="20">
        <v>3000</v>
      </c>
      <c r="E8" s="20">
        <v>2500</v>
      </c>
      <c r="F8" s="20">
        <v>500</v>
      </c>
      <c r="G8" s="20">
        <v>0</v>
      </c>
      <c r="H8" s="20">
        <v>1000</v>
      </c>
      <c r="I8" s="21">
        <v>0</v>
      </c>
      <c r="J8" s="22">
        <v>900</v>
      </c>
      <c r="K8" s="23">
        <v>5000</v>
      </c>
      <c r="L8" s="19">
        <v>6850</v>
      </c>
      <c r="M8" s="20">
        <v>6350</v>
      </c>
      <c r="N8" s="20">
        <v>3000</v>
      </c>
      <c r="O8" s="20">
        <v>2650</v>
      </c>
      <c r="P8" s="20">
        <v>550</v>
      </c>
      <c r="Q8" s="20">
        <v>0</v>
      </c>
      <c r="R8" s="20">
        <v>1000</v>
      </c>
      <c r="S8" s="21">
        <v>0</v>
      </c>
      <c r="T8" s="22">
        <v>900</v>
      </c>
      <c r="U8" s="24">
        <v>5000</v>
      </c>
    </row>
    <row r="9" spans="1:31" x14ac:dyDescent="0.35">
      <c r="A9" s="18">
        <v>2017</v>
      </c>
      <c r="B9" s="19">
        <v>7150</v>
      </c>
      <c r="C9" s="20">
        <v>6650</v>
      </c>
      <c r="D9" s="20">
        <v>3300</v>
      </c>
      <c r="E9" s="20">
        <v>2800</v>
      </c>
      <c r="F9" s="20">
        <v>500</v>
      </c>
      <c r="G9" s="20">
        <v>100</v>
      </c>
      <c r="H9" s="20">
        <v>1000</v>
      </c>
      <c r="I9" s="21">
        <v>0</v>
      </c>
      <c r="J9" s="22">
        <v>1000</v>
      </c>
      <c r="K9" s="23">
        <v>5750</v>
      </c>
      <c r="L9" s="19">
        <v>7150</v>
      </c>
      <c r="M9" s="20">
        <v>6650</v>
      </c>
      <c r="N9" s="20">
        <v>3500</v>
      </c>
      <c r="O9" s="20">
        <v>3000</v>
      </c>
      <c r="P9" s="20">
        <v>600</v>
      </c>
      <c r="Q9" s="20">
        <v>100</v>
      </c>
      <c r="R9" s="20">
        <v>1025</v>
      </c>
      <c r="S9" s="21">
        <v>0</v>
      </c>
      <c r="T9" s="22">
        <v>1000</v>
      </c>
      <c r="U9" s="24">
        <v>5850</v>
      </c>
    </row>
    <row r="10" spans="1:31" x14ac:dyDescent="0.35">
      <c r="A10" s="18">
        <v>2018</v>
      </c>
      <c r="B10" s="19">
        <v>7350</v>
      </c>
      <c r="C10" s="20">
        <v>6500</v>
      </c>
      <c r="D10" s="20">
        <v>3700</v>
      </c>
      <c r="E10" s="20">
        <v>2900</v>
      </c>
      <c r="F10" s="20">
        <v>675</v>
      </c>
      <c r="G10" s="20">
        <v>100</v>
      </c>
      <c r="H10" s="20">
        <v>1000</v>
      </c>
      <c r="I10" s="21">
        <v>0</v>
      </c>
      <c r="J10" s="22">
        <v>1400</v>
      </c>
      <c r="K10" s="23">
        <v>6050</v>
      </c>
      <c r="L10" s="19">
        <v>7350</v>
      </c>
      <c r="M10" s="20">
        <v>6500</v>
      </c>
      <c r="N10" s="20">
        <v>4000</v>
      </c>
      <c r="O10" s="20">
        <v>3000</v>
      </c>
      <c r="P10" s="20">
        <v>675</v>
      </c>
      <c r="Q10" s="20">
        <v>125</v>
      </c>
      <c r="R10" s="20">
        <v>1000</v>
      </c>
      <c r="S10" s="21">
        <v>0</v>
      </c>
      <c r="T10" s="22">
        <v>1500</v>
      </c>
      <c r="U10" s="24">
        <v>6200</v>
      </c>
    </row>
    <row r="11" spans="1:31" x14ac:dyDescent="0.35">
      <c r="A11" s="18">
        <v>2019</v>
      </c>
      <c r="B11" s="19">
        <v>7900</v>
      </c>
      <c r="C11" s="20">
        <v>6550</v>
      </c>
      <c r="D11" s="20">
        <v>4000</v>
      </c>
      <c r="E11" s="20">
        <v>2625</v>
      </c>
      <c r="F11" s="20">
        <v>500</v>
      </c>
      <c r="G11" s="20">
        <v>0</v>
      </c>
      <c r="H11" s="20">
        <v>1000</v>
      </c>
      <c r="I11" s="21">
        <v>0</v>
      </c>
      <c r="J11" s="22">
        <v>1000</v>
      </c>
      <c r="K11" s="23">
        <v>6200</v>
      </c>
      <c r="L11" s="19">
        <v>7900</v>
      </c>
      <c r="M11" s="20">
        <v>6600</v>
      </c>
      <c r="N11" s="20">
        <v>4000</v>
      </c>
      <c r="O11" s="20">
        <v>2625</v>
      </c>
      <c r="P11" s="20">
        <v>550</v>
      </c>
      <c r="Q11" s="20">
        <v>0</v>
      </c>
      <c r="R11" s="20">
        <v>1000</v>
      </c>
      <c r="S11" s="21">
        <v>0</v>
      </c>
      <c r="T11" s="22">
        <v>1200</v>
      </c>
      <c r="U11" s="24">
        <v>6200</v>
      </c>
    </row>
    <row r="12" spans="1:31" x14ac:dyDescent="0.35">
      <c r="A12" s="18">
        <v>2020</v>
      </c>
      <c r="B12" s="19">
        <v>8150</v>
      </c>
      <c r="C12" s="20">
        <v>6800</v>
      </c>
      <c r="D12" s="20">
        <v>3700</v>
      </c>
      <c r="E12" s="20">
        <v>3250</v>
      </c>
      <c r="F12" s="20">
        <v>450</v>
      </c>
      <c r="G12" s="20">
        <v>0</v>
      </c>
      <c r="H12" s="20">
        <v>1200</v>
      </c>
      <c r="I12" s="21">
        <v>0</v>
      </c>
      <c r="J12" s="22">
        <v>1000</v>
      </c>
      <c r="K12" s="23">
        <v>6400</v>
      </c>
      <c r="L12" s="19">
        <v>8150</v>
      </c>
      <c r="M12" s="20">
        <v>6800</v>
      </c>
      <c r="N12" s="20">
        <v>4000</v>
      </c>
      <c r="O12" s="20">
        <v>3250</v>
      </c>
      <c r="P12" s="20">
        <v>450</v>
      </c>
      <c r="Q12" s="20">
        <v>0</v>
      </c>
      <c r="R12" s="20">
        <v>1200</v>
      </c>
      <c r="S12" s="21">
        <v>0</v>
      </c>
      <c r="T12" s="22">
        <v>1200</v>
      </c>
      <c r="U12" s="24">
        <v>6400</v>
      </c>
      <c r="V12" s="25"/>
    </row>
    <row r="13" spans="1:31" x14ac:dyDescent="0.35">
      <c r="A13" s="26">
        <v>2021</v>
      </c>
      <c r="B13" s="19">
        <v>8550</v>
      </c>
      <c r="C13" s="20">
        <v>7000</v>
      </c>
      <c r="D13" s="20">
        <v>4800</v>
      </c>
      <c r="E13" s="20">
        <v>3300</v>
      </c>
      <c r="F13" s="20">
        <v>450</v>
      </c>
      <c r="G13" s="20">
        <v>0</v>
      </c>
      <c r="H13" s="20">
        <v>1450</v>
      </c>
      <c r="I13" s="21">
        <v>0</v>
      </c>
      <c r="J13" s="22">
        <v>750</v>
      </c>
      <c r="K13" s="23">
        <v>6300</v>
      </c>
      <c r="L13" s="19">
        <v>8550</v>
      </c>
      <c r="M13" s="20">
        <v>7000</v>
      </c>
      <c r="N13" s="20">
        <v>4800</v>
      </c>
      <c r="O13" s="20">
        <v>3300</v>
      </c>
      <c r="P13" s="20">
        <v>450</v>
      </c>
      <c r="Q13" s="20">
        <v>0</v>
      </c>
      <c r="R13" s="20">
        <v>1450</v>
      </c>
      <c r="S13" s="21">
        <v>0</v>
      </c>
      <c r="T13" s="22">
        <v>1500</v>
      </c>
      <c r="U13" s="24">
        <v>6500</v>
      </c>
      <c r="W13" s="25"/>
    </row>
    <row r="14" spans="1:31" x14ac:dyDescent="0.35">
      <c r="A14" s="26">
        <v>2022</v>
      </c>
      <c r="B14" s="19">
        <v>8700</v>
      </c>
      <c r="C14" s="20">
        <v>7000</v>
      </c>
      <c r="D14" s="20">
        <v>4000</v>
      </c>
      <c r="E14" s="20">
        <v>3000</v>
      </c>
      <c r="F14" s="20">
        <v>200</v>
      </c>
      <c r="G14" s="20">
        <v>0</v>
      </c>
      <c r="H14" s="20">
        <v>1450</v>
      </c>
      <c r="I14" s="21">
        <v>0</v>
      </c>
      <c r="J14" s="22">
        <v>350</v>
      </c>
      <c r="K14" s="23">
        <v>5950</v>
      </c>
      <c r="L14" s="19">
        <v>8700</v>
      </c>
      <c r="M14" s="20">
        <v>7000</v>
      </c>
      <c r="N14" s="20">
        <v>4150</v>
      </c>
      <c r="O14" s="20">
        <v>3250</v>
      </c>
      <c r="P14" s="20">
        <v>200</v>
      </c>
      <c r="Q14" s="20">
        <v>0</v>
      </c>
      <c r="R14" s="20">
        <v>1450</v>
      </c>
      <c r="S14" s="21">
        <v>0</v>
      </c>
      <c r="T14" s="22">
        <v>970</v>
      </c>
      <c r="U14" s="24">
        <v>6100</v>
      </c>
    </row>
    <row r="15" spans="1:31" x14ac:dyDescent="0.35">
      <c r="A15" s="27">
        <v>2023</v>
      </c>
      <c r="B15" s="28">
        <v>9100</v>
      </c>
      <c r="C15" s="29">
        <v>7200</v>
      </c>
      <c r="D15" s="29">
        <v>4600</v>
      </c>
      <c r="E15" s="29">
        <v>4000</v>
      </c>
      <c r="F15" s="29">
        <v>450</v>
      </c>
      <c r="G15" s="29">
        <v>0</v>
      </c>
      <c r="H15" s="29">
        <v>1450</v>
      </c>
      <c r="I15" s="30">
        <v>0</v>
      </c>
      <c r="J15" s="31">
        <v>400</v>
      </c>
      <c r="K15" s="32">
        <v>5800</v>
      </c>
      <c r="L15" s="28">
        <v>9100</v>
      </c>
      <c r="M15" s="29">
        <v>7200</v>
      </c>
      <c r="N15" s="29">
        <v>5000</v>
      </c>
      <c r="O15" s="29">
        <v>4100</v>
      </c>
      <c r="P15" s="29">
        <v>450</v>
      </c>
      <c r="Q15" s="29">
        <v>0</v>
      </c>
      <c r="R15" s="29">
        <v>1450</v>
      </c>
      <c r="S15" s="30">
        <v>0</v>
      </c>
      <c r="T15" s="31">
        <v>800</v>
      </c>
      <c r="U15" s="33">
        <v>6200</v>
      </c>
    </row>
    <row r="16" spans="1:31" x14ac:dyDescent="0.35">
      <c r="A16" s="27">
        <v>2024</v>
      </c>
      <c r="B16" s="28">
        <v>9450</v>
      </c>
      <c r="C16" s="29">
        <v>7200</v>
      </c>
      <c r="D16" s="29">
        <v>5400</v>
      </c>
      <c r="E16" s="29">
        <v>4200</v>
      </c>
      <c r="F16" s="29">
        <v>500</v>
      </c>
      <c r="G16" s="29">
        <v>0</v>
      </c>
      <c r="H16" s="29">
        <v>940</v>
      </c>
      <c r="I16" s="30">
        <v>0</v>
      </c>
      <c r="J16" s="31">
        <v>0</v>
      </c>
      <c r="K16" s="32">
        <v>4700</v>
      </c>
      <c r="L16" s="28">
        <v>9450</v>
      </c>
      <c r="M16" s="29">
        <v>7250</v>
      </c>
      <c r="N16" s="29">
        <v>5400</v>
      </c>
      <c r="O16" s="29">
        <v>4400</v>
      </c>
      <c r="P16" s="29">
        <v>550</v>
      </c>
      <c r="Q16" s="29">
        <v>0</v>
      </c>
      <c r="R16" s="29">
        <v>1000</v>
      </c>
      <c r="S16" s="30">
        <v>0</v>
      </c>
      <c r="T16" s="31">
        <v>700</v>
      </c>
      <c r="U16" s="33">
        <v>5600</v>
      </c>
    </row>
    <row r="17" spans="1:31" x14ac:dyDescent="0.35">
      <c r="A17" s="27">
        <v>2025</v>
      </c>
      <c r="B17" s="28">
        <v>9200</v>
      </c>
      <c r="C17" s="29">
        <v>7000</v>
      </c>
      <c r="D17" s="29">
        <v>5000</v>
      </c>
      <c r="E17" s="29">
        <v>3000</v>
      </c>
      <c r="F17" s="29">
        <v>500</v>
      </c>
      <c r="G17" s="29">
        <v>0</v>
      </c>
      <c r="H17" s="29">
        <v>850</v>
      </c>
      <c r="I17" s="30">
        <v>0</v>
      </c>
      <c r="J17" s="31">
        <v>0</v>
      </c>
      <c r="K17" s="32">
        <v>2500</v>
      </c>
      <c r="L17" s="28">
        <v>9200</v>
      </c>
      <c r="M17" s="29">
        <v>7000</v>
      </c>
      <c r="N17" s="29">
        <v>5000</v>
      </c>
      <c r="O17" s="29">
        <v>3000</v>
      </c>
      <c r="P17" s="29">
        <v>500</v>
      </c>
      <c r="Q17" s="29">
        <v>0</v>
      </c>
      <c r="R17" s="29">
        <v>850</v>
      </c>
      <c r="S17" s="30">
        <v>0</v>
      </c>
      <c r="T17" s="31">
        <v>500</v>
      </c>
      <c r="U17" s="33">
        <v>4995</v>
      </c>
    </row>
    <row r="18" spans="1:31" ht="15" thickBot="1" x14ac:dyDescent="0.4">
      <c r="A18" s="34">
        <v>2026</v>
      </c>
      <c r="B18" s="35">
        <v>10600</v>
      </c>
      <c r="C18" s="36">
        <v>6900</v>
      </c>
      <c r="D18" s="36">
        <v>6000</v>
      </c>
      <c r="E18" s="36">
        <v>3000</v>
      </c>
      <c r="F18" s="36">
        <v>700</v>
      </c>
      <c r="G18" s="36">
        <v>0</v>
      </c>
      <c r="H18" s="36">
        <v>1450</v>
      </c>
      <c r="I18" s="37">
        <v>0</v>
      </c>
      <c r="J18" s="38">
        <v>550</v>
      </c>
      <c r="K18" s="39">
        <v>3300</v>
      </c>
      <c r="L18" s="35">
        <v>10600</v>
      </c>
      <c r="M18" s="36">
        <v>7000</v>
      </c>
      <c r="N18" s="36">
        <v>6000</v>
      </c>
      <c r="O18" s="36">
        <v>3000</v>
      </c>
      <c r="P18" s="36">
        <v>700</v>
      </c>
      <c r="Q18" s="36">
        <v>0</v>
      </c>
      <c r="R18" s="36">
        <v>1500</v>
      </c>
      <c r="S18" s="37">
        <v>0</v>
      </c>
      <c r="T18" s="38">
        <v>2100</v>
      </c>
      <c r="U18" s="40">
        <v>5500</v>
      </c>
    </row>
    <row r="19" spans="1:31" ht="15" thickBot="1" x14ac:dyDescent="0.4">
      <c r="A19" s="41"/>
      <c r="B19" s="42"/>
      <c r="C19" s="42"/>
      <c r="D19" s="42"/>
      <c r="E19" s="42"/>
      <c r="F19" s="42"/>
      <c r="G19" s="42"/>
      <c r="H19" s="42"/>
      <c r="I19" s="42"/>
      <c r="J19" s="42"/>
      <c r="K19" s="43"/>
      <c r="L19" s="42"/>
      <c r="M19" s="42"/>
      <c r="N19" s="42"/>
      <c r="O19" s="42"/>
      <c r="P19" s="42"/>
      <c r="Q19" s="42"/>
      <c r="R19" s="42"/>
      <c r="S19" s="42"/>
      <c r="T19" s="42"/>
      <c r="U19" s="44"/>
    </row>
    <row r="20" spans="1:31" ht="29.15" customHeight="1" thickBot="1" x14ac:dyDescent="0.5">
      <c r="A20" s="45"/>
      <c r="B20" s="165" t="s">
        <v>15</v>
      </c>
      <c r="C20" s="165"/>
      <c r="D20" s="165"/>
      <c r="E20" s="165"/>
      <c r="F20" s="165"/>
      <c r="G20" s="165"/>
      <c r="H20" s="165"/>
      <c r="I20" s="165"/>
      <c r="J20" s="165"/>
      <c r="K20" s="165"/>
      <c r="L20" s="165"/>
      <c r="M20" s="165"/>
      <c r="N20" s="165"/>
      <c r="O20" s="165"/>
      <c r="P20" s="165"/>
      <c r="Q20" s="165"/>
      <c r="R20" s="165"/>
      <c r="S20" s="165"/>
      <c r="T20" s="165"/>
      <c r="U20" s="165"/>
      <c r="V20" s="1"/>
      <c r="W20" s="1"/>
      <c r="X20" s="1"/>
      <c r="Y20" s="1"/>
      <c r="Z20" s="1"/>
      <c r="AA20" s="1"/>
      <c r="AB20" s="1"/>
      <c r="AC20" s="1"/>
      <c r="AD20" s="1"/>
      <c r="AE20" s="1"/>
    </row>
    <row r="21" spans="1:31" ht="29.15" customHeight="1" thickBot="1" x14ac:dyDescent="0.4">
      <c r="A21" s="46"/>
      <c r="B21" s="157" t="s">
        <v>2</v>
      </c>
      <c r="C21" s="158"/>
      <c r="D21" s="158"/>
      <c r="E21" s="158"/>
      <c r="F21" s="158"/>
      <c r="G21" s="158"/>
      <c r="H21" s="158"/>
      <c r="I21" s="158"/>
      <c r="J21" s="158"/>
      <c r="K21" s="159"/>
      <c r="L21" s="167" t="s">
        <v>3</v>
      </c>
      <c r="M21" s="165"/>
      <c r="N21" s="165"/>
      <c r="O21" s="165"/>
      <c r="P21" s="165"/>
      <c r="Q21" s="165"/>
      <c r="R21" s="165"/>
      <c r="S21" s="165"/>
      <c r="T21" s="165"/>
      <c r="U21" s="168"/>
    </row>
    <row r="22" spans="1:31" ht="29.5" customHeight="1" thickBot="1" x14ac:dyDescent="0.4">
      <c r="A22" s="4" t="s">
        <v>4</v>
      </c>
      <c r="B22" s="5" t="s">
        <v>5</v>
      </c>
      <c r="C22" s="6" t="s">
        <v>6</v>
      </c>
      <c r="D22" s="7" t="s">
        <v>7</v>
      </c>
      <c r="E22" s="7" t="s">
        <v>8</v>
      </c>
      <c r="F22" s="7" t="s">
        <v>9</v>
      </c>
      <c r="G22" s="7" t="s">
        <v>10</v>
      </c>
      <c r="H22" s="7" t="s">
        <v>11</v>
      </c>
      <c r="I22" s="8" t="s">
        <v>12</v>
      </c>
      <c r="J22" s="9" t="s">
        <v>13</v>
      </c>
      <c r="K22" s="10" t="s">
        <v>14</v>
      </c>
      <c r="L22" s="5" t="s">
        <v>5</v>
      </c>
      <c r="M22" s="6" t="s">
        <v>6</v>
      </c>
      <c r="N22" s="7" t="s">
        <v>7</v>
      </c>
      <c r="O22" s="7" t="s">
        <v>8</v>
      </c>
      <c r="P22" s="7" t="s">
        <v>9</v>
      </c>
      <c r="Q22" s="7" t="s">
        <v>10</v>
      </c>
      <c r="R22" s="7" t="s">
        <v>11</v>
      </c>
      <c r="S22" s="8" t="s">
        <v>12</v>
      </c>
      <c r="T22" s="9" t="s">
        <v>13</v>
      </c>
      <c r="U22" s="10" t="s">
        <v>14</v>
      </c>
    </row>
    <row r="23" spans="1:31" x14ac:dyDescent="0.35">
      <c r="A23" s="11">
        <v>2014</v>
      </c>
      <c r="B23" s="12">
        <v>6350</v>
      </c>
      <c r="C23" s="13">
        <v>5403</v>
      </c>
      <c r="D23" s="13">
        <v>3032</v>
      </c>
      <c r="E23" s="13">
        <v>2565</v>
      </c>
      <c r="F23" s="13">
        <v>711</v>
      </c>
      <c r="G23" s="13">
        <v>237</v>
      </c>
      <c r="H23" s="13">
        <v>1309</v>
      </c>
      <c r="I23" s="14">
        <v>428</v>
      </c>
      <c r="J23" s="15">
        <v>1724</v>
      </c>
      <c r="K23" s="16">
        <v>3375</v>
      </c>
      <c r="L23" s="12">
        <v>6350</v>
      </c>
      <c r="M23" s="13">
        <v>5424</v>
      </c>
      <c r="N23" s="13">
        <v>3266</v>
      </c>
      <c r="O23" s="13">
        <v>2788</v>
      </c>
      <c r="P23" s="13">
        <v>797</v>
      </c>
      <c r="Q23" s="13">
        <v>292</v>
      </c>
      <c r="R23" s="13">
        <v>1394</v>
      </c>
      <c r="S23" s="14">
        <v>584</v>
      </c>
      <c r="T23" s="15">
        <v>1816</v>
      </c>
      <c r="U23" s="17">
        <v>3477</v>
      </c>
    </row>
    <row r="24" spans="1:31" x14ac:dyDescent="0.35">
      <c r="A24" s="18">
        <v>2015</v>
      </c>
      <c r="B24" s="19">
        <v>6584</v>
      </c>
      <c r="C24" s="20">
        <v>5430</v>
      </c>
      <c r="D24" s="20">
        <v>3108</v>
      </c>
      <c r="E24" s="20">
        <v>2541</v>
      </c>
      <c r="F24" s="20">
        <v>650</v>
      </c>
      <c r="G24" s="20">
        <v>198</v>
      </c>
      <c r="H24" s="20">
        <v>1134</v>
      </c>
      <c r="I24" s="21">
        <v>348</v>
      </c>
      <c r="J24" s="22">
        <v>1955</v>
      </c>
      <c r="K24" s="23">
        <v>3899</v>
      </c>
      <c r="L24" s="19">
        <v>6584</v>
      </c>
      <c r="M24" s="20">
        <v>5448</v>
      </c>
      <c r="N24" s="20">
        <v>3322</v>
      </c>
      <c r="O24" s="20">
        <v>2712</v>
      </c>
      <c r="P24" s="20">
        <v>724</v>
      </c>
      <c r="Q24" s="20">
        <v>247</v>
      </c>
      <c r="R24" s="20">
        <v>1212</v>
      </c>
      <c r="S24" s="21">
        <v>466</v>
      </c>
      <c r="T24" s="22">
        <v>2030</v>
      </c>
      <c r="U24" s="24">
        <v>3979</v>
      </c>
    </row>
    <row r="25" spans="1:31" x14ac:dyDescent="0.35">
      <c r="A25" s="18">
        <v>2016</v>
      </c>
      <c r="B25" s="19">
        <v>6850</v>
      </c>
      <c r="C25" s="20">
        <v>5923</v>
      </c>
      <c r="D25" s="20">
        <v>3049</v>
      </c>
      <c r="E25" s="20">
        <v>2586</v>
      </c>
      <c r="F25" s="20">
        <v>609</v>
      </c>
      <c r="G25" s="20">
        <v>160</v>
      </c>
      <c r="H25" s="20">
        <v>966</v>
      </c>
      <c r="I25" s="21">
        <v>222</v>
      </c>
      <c r="J25" s="22">
        <v>2142</v>
      </c>
      <c r="K25" s="23">
        <v>4275</v>
      </c>
      <c r="L25" s="19">
        <v>6850</v>
      </c>
      <c r="M25" s="20">
        <v>5957</v>
      </c>
      <c r="N25" s="20">
        <v>3151</v>
      </c>
      <c r="O25" s="20">
        <v>2663</v>
      </c>
      <c r="P25" s="20">
        <v>628</v>
      </c>
      <c r="Q25" s="20">
        <v>166</v>
      </c>
      <c r="R25" s="20">
        <v>1015</v>
      </c>
      <c r="S25" s="21">
        <v>233</v>
      </c>
      <c r="T25" s="22">
        <v>2177</v>
      </c>
      <c r="U25" s="24">
        <v>4330</v>
      </c>
    </row>
    <row r="26" spans="1:31" x14ac:dyDescent="0.35">
      <c r="A26" s="18">
        <v>2017</v>
      </c>
      <c r="B26" s="19">
        <v>7150</v>
      </c>
      <c r="C26" s="20">
        <v>6327</v>
      </c>
      <c r="D26" s="20">
        <v>3491</v>
      </c>
      <c r="E26" s="20">
        <v>2863</v>
      </c>
      <c r="F26" s="20">
        <v>661</v>
      </c>
      <c r="G26" s="20">
        <v>189</v>
      </c>
      <c r="H26" s="20">
        <v>1003</v>
      </c>
      <c r="I26" s="21">
        <v>184</v>
      </c>
      <c r="J26" s="22">
        <v>2405</v>
      </c>
      <c r="K26" s="23">
        <v>4838</v>
      </c>
      <c r="L26" s="19">
        <v>7150</v>
      </c>
      <c r="M26" s="20">
        <v>6364</v>
      </c>
      <c r="N26" s="20">
        <v>3595</v>
      </c>
      <c r="O26" s="20">
        <v>3007</v>
      </c>
      <c r="P26" s="20">
        <v>672</v>
      </c>
      <c r="Q26" s="20">
        <v>193</v>
      </c>
      <c r="R26" s="20">
        <v>1059</v>
      </c>
      <c r="S26" s="21">
        <v>184</v>
      </c>
      <c r="T26" s="22">
        <v>2447</v>
      </c>
      <c r="U26" s="24">
        <v>4900</v>
      </c>
    </row>
    <row r="27" spans="1:31" x14ac:dyDescent="0.35">
      <c r="A27" s="18">
        <v>2018</v>
      </c>
      <c r="B27" s="19">
        <v>7350</v>
      </c>
      <c r="C27" s="20">
        <v>6153</v>
      </c>
      <c r="D27" s="20">
        <v>3970</v>
      </c>
      <c r="E27" s="20">
        <v>2945</v>
      </c>
      <c r="F27" s="20">
        <v>710</v>
      </c>
      <c r="G27" s="20">
        <v>231</v>
      </c>
      <c r="H27" s="20">
        <v>1243</v>
      </c>
      <c r="I27" s="21">
        <v>146</v>
      </c>
      <c r="J27" s="22">
        <v>2685</v>
      </c>
      <c r="K27" s="23">
        <v>4972</v>
      </c>
      <c r="L27" s="19">
        <v>7350</v>
      </c>
      <c r="M27" s="20">
        <v>6214</v>
      </c>
      <c r="N27" s="20">
        <v>4141</v>
      </c>
      <c r="O27" s="20">
        <v>3066</v>
      </c>
      <c r="P27" s="20">
        <v>718</v>
      </c>
      <c r="Q27" s="20">
        <v>234</v>
      </c>
      <c r="R27" s="20">
        <v>1313</v>
      </c>
      <c r="S27" s="21">
        <v>146</v>
      </c>
      <c r="T27" s="22">
        <v>2736</v>
      </c>
      <c r="U27" s="24">
        <v>5059</v>
      </c>
    </row>
    <row r="28" spans="1:31" x14ac:dyDescent="0.35">
      <c r="A28" s="18">
        <v>2019</v>
      </c>
      <c r="B28" s="19">
        <v>7900</v>
      </c>
      <c r="C28" s="20">
        <v>6376</v>
      </c>
      <c r="D28" s="20">
        <v>4056</v>
      </c>
      <c r="E28" s="20">
        <v>2913</v>
      </c>
      <c r="F28" s="20">
        <v>567</v>
      </c>
      <c r="G28" s="20">
        <v>131</v>
      </c>
      <c r="H28" s="20">
        <v>1225</v>
      </c>
      <c r="I28" s="21">
        <v>120</v>
      </c>
      <c r="J28" s="22">
        <v>2719</v>
      </c>
      <c r="K28" s="23">
        <v>5131</v>
      </c>
      <c r="L28" s="19">
        <v>7900</v>
      </c>
      <c r="M28" s="20">
        <v>6443</v>
      </c>
      <c r="N28" s="20">
        <v>4213</v>
      </c>
      <c r="O28" s="20">
        <v>3024</v>
      </c>
      <c r="P28" s="20">
        <v>574</v>
      </c>
      <c r="Q28" s="20">
        <v>132</v>
      </c>
      <c r="R28" s="20">
        <v>1287</v>
      </c>
      <c r="S28" s="21">
        <v>124</v>
      </c>
      <c r="T28" s="22">
        <v>2765</v>
      </c>
      <c r="U28" s="24">
        <v>5212</v>
      </c>
    </row>
    <row r="29" spans="1:31" x14ac:dyDescent="0.35">
      <c r="A29" s="18">
        <v>2020</v>
      </c>
      <c r="B29" s="19">
        <v>8150</v>
      </c>
      <c r="C29" s="20">
        <v>6446</v>
      </c>
      <c r="D29" s="20">
        <v>4181</v>
      </c>
      <c r="E29" s="20">
        <v>3128</v>
      </c>
      <c r="F29" s="20">
        <v>517</v>
      </c>
      <c r="G29" s="20">
        <v>105</v>
      </c>
      <c r="H29" s="20">
        <v>1319</v>
      </c>
      <c r="I29" s="21">
        <v>101</v>
      </c>
      <c r="J29" s="22">
        <v>2835</v>
      </c>
      <c r="K29" s="23">
        <v>5316</v>
      </c>
      <c r="L29" s="19">
        <v>8150</v>
      </c>
      <c r="M29" s="20">
        <v>6665</v>
      </c>
      <c r="N29" s="20">
        <v>4330</v>
      </c>
      <c r="O29" s="20">
        <v>3255</v>
      </c>
      <c r="P29" s="20">
        <v>522</v>
      </c>
      <c r="Q29" s="20">
        <v>106</v>
      </c>
      <c r="R29" s="20">
        <v>1352</v>
      </c>
      <c r="S29" s="21">
        <v>101</v>
      </c>
      <c r="T29" s="22">
        <v>2928</v>
      </c>
      <c r="U29" s="24">
        <v>5492</v>
      </c>
      <c r="V29" s="25"/>
    </row>
    <row r="30" spans="1:31" x14ac:dyDescent="0.35">
      <c r="A30" s="26">
        <v>2021</v>
      </c>
      <c r="B30" s="19">
        <v>8550</v>
      </c>
      <c r="C30" s="20">
        <v>6094</v>
      </c>
      <c r="D30" s="20">
        <v>4500</v>
      </c>
      <c r="E30" s="20">
        <v>3115</v>
      </c>
      <c r="F30" s="20">
        <v>530</v>
      </c>
      <c r="G30" s="20">
        <v>69</v>
      </c>
      <c r="H30" s="20">
        <v>1458</v>
      </c>
      <c r="I30" s="21">
        <v>68</v>
      </c>
      <c r="J30" s="22">
        <v>2825</v>
      </c>
      <c r="K30" s="23">
        <v>5298</v>
      </c>
      <c r="L30" s="19">
        <v>8550</v>
      </c>
      <c r="M30" s="20">
        <v>6790</v>
      </c>
      <c r="N30" s="20">
        <v>4690</v>
      </c>
      <c r="O30" s="20">
        <v>3267</v>
      </c>
      <c r="P30" s="20">
        <v>542</v>
      </c>
      <c r="Q30" s="20">
        <v>70</v>
      </c>
      <c r="R30" s="20">
        <v>1511</v>
      </c>
      <c r="S30" s="21">
        <v>68</v>
      </c>
      <c r="T30" s="22">
        <v>3101</v>
      </c>
      <c r="U30" s="24">
        <v>5842</v>
      </c>
      <c r="W30" s="25"/>
    </row>
    <row r="31" spans="1:31" x14ac:dyDescent="0.35">
      <c r="A31" s="26">
        <v>2022</v>
      </c>
      <c r="B31" s="19">
        <v>8700</v>
      </c>
      <c r="C31" s="20">
        <v>5388</v>
      </c>
      <c r="D31" s="20">
        <v>3998</v>
      </c>
      <c r="E31" s="20">
        <v>2773</v>
      </c>
      <c r="F31" s="20">
        <v>430</v>
      </c>
      <c r="G31" s="20">
        <v>59</v>
      </c>
      <c r="H31" s="20">
        <v>1396</v>
      </c>
      <c r="I31" s="21">
        <v>60</v>
      </c>
      <c r="J31" s="22">
        <v>2357</v>
      </c>
      <c r="K31" s="23">
        <v>4572</v>
      </c>
      <c r="L31" s="19">
        <v>8700</v>
      </c>
      <c r="M31" s="20">
        <v>6637</v>
      </c>
      <c r="N31" s="20">
        <v>4278</v>
      </c>
      <c r="O31" s="20">
        <v>2994</v>
      </c>
      <c r="P31" s="20">
        <v>450</v>
      </c>
      <c r="Q31" s="20">
        <v>60</v>
      </c>
      <c r="R31" s="20">
        <v>1445</v>
      </c>
      <c r="S31" s="21">
        <v>60</v>
      </c>
      <c r="T31" s="22">
        <v>2805</v>
      </c>
      <c r="U31" s="24">
        <v>5499</v>
      </c>
    </row>
    <row r="32" spans="1:31" x14ac:dyDescent="0.35">
      <c r="A32" s="27">
        <v>2023</v>
      </c>
      <c r="B32" s="28">
        <v>9100</v>
      </c>
      <c r="C32" s="29">
        <v>5670</v>
      </c>
      <c r="D32" s="29">
        <v>4289</v>
      </c>
      <c r="E32" s="29">
        <v>3637</v>
      </c>
      <c r="F32" s="29">
        <v>463</v>
      </c>
      <c r="G32" s="29">
        <v>49</v>
      </c>
      <c r="H32" s="29">
        <v>1271</v>
      </c>
      <c r="I32" s="30">
        <v>45</v>
      </c>
      <c r="J32" s="31">
        <v>2393</v>
      </c>
      <c r="K32" s="32">
        <v>4576</v>
      </c>
      <c r="L32" s="28">
        <v>9100</v>
      </c>
      <c r="M32" s="29">
        <v>6675</v>
      </c>
      <c r="N32" s="29">
        <v>4597</v>
      </c>
      <c r="O32" s="29">
        <v>3920</v>
      </c>
      <c r="P32" s="29">
        <v>508</v>
      </c>
      <c r="Q32" s="29">
        <v>51</v>
      </c>
      <c r="R32" s="29">
        <v>1305</v>
      </c>
      <c r="S32" s="30">
        <v>45</v>
      </c>
      <c r="T32" s="31">
        <v>2756</v>
      </c>
      <c r="U32" s="33">
        <v>5299</v>
      </c>
    </row>
    <row r="33" spans="1:31" x14ac:dyDescent="0.35">
      <c r="A33" s="27">
        <v>2024</v>
      </c>
      <c r="B33" s="28">
        <v>9450</v>
      </c>
      <c r="C33" s="29">
        <v>5304</v>
      </c>
      <c r="D33" s="29">
        <v>4676</v>
      </c>
      <c r="E33" s="29">
        <v>4006</v>
      </c>
      <c r="F33" s="29">
        <v>462</v>
      </c>
      <c r="G33" s="29">
        <v>32</v>
      </c>
      <c r="H33" s="29">
        <v>1056</v>
      </c>
      <c r="I33" s="30">
        <v>61</v>
      </c>
      <c r="J33" s="31">
        <v>2099</v>
      </c>
      <c r="K33" s="32">
        <v>4141</v>
      </c>
      <c r="L33" s="28">
        <v>9450</v>
      </c>
      <c r="M33" s="29">
        <v>6448</v>
      </c>
      <c r="N33" s="29">
        <v>4835</v>
      </c>
      <c r="O33" s="29">
        <v>4139</v>
      </c>
      <c r="P33" s="29">
        <v>482</v>
      </c>
      <c r="Q33" s="29">
        <v>34</v>
      </c>
      <c r="R33" s="29">
        <v>1094</v>
      </c>
      <c r="S33" s="30">
        <v>61</v>
      </c>
      <c r="T33" s="31">
        <v>2477</v>
      </c>
      <c r="U33" s="33">
        <v>4929</v>
      </c>
    </row>
    <row r="34" spans="1:31" x14ac:dyDescent="0.35">
      <c r="A34" s="27">
        <v>2025</v>
      </c>
      <c r="B34" s="28">
        <v>9200</v>
      </c>
      <c r="C34" s="29">
        <v>4897</v>
      </c>
      <c r="D34" s="29">
        <v>4534</v>
      </c>
      <c r="E34" s="29">
        <v>3448</v>
      </c>
      <c r="F34" s="29">
        <v>422</v>
      </c>
      <c r="G34" s="29">
        <v>38</v>
      </c>
      <c r="H34" s="29">
        <v>987</v>
      </c>
      <c r="I34" s="30">
        <v>32</v>
      </c>
      <c r="J34" s="31">
        <v>1919</v>
      </c>
      <c r="K34" s="32">
        <v>3801</v>
      </c>
      <c r="L34" s="28">
        <v>9200</v>
      </c>
      <c r="M34" s="29">
        <v>6265</v>
      </c>
      <c r="N34" s="29">
        <v>4664</v>
      </c>
      <c r="O34" s="29">
        <v>3563</v>
      </c>
      <c r="P34" s="29">
        <v>438</v>
      </c>
      <c r="Q34" s="29">
        <v>41</v>
      </c>
      <c r="R34" s="29">
        <v>1022</v>
      </c>
      <c r="S34" s="30">
        <v>32</v>
      </c>
      <c r="T34" s="31">
        <v>2361</v>
      </c>
      <c r="U34" s="33">
        <v>4726</v>
      </c>
    </row>
    <row r="35" spans="1:31" ht="15" thickBot="1" x14ac:dyDescent="0.4">
      <c r="A35" s="34">
        <v>2026</v>
      </c>
      <c r="B35" s="35">
        <v>10600</v>
      </c>
      <c r="C35" s="36">
        <v>4995</v>
      </c>
      <c r="D35" s="36">
        <v>5412</v>
      </c>
      <c r="E35" s="36">
        <v>3567</v>
      </c>
      <c r="F35" s="36">
        <v>576</v>
      </c>
      <c r="G35" s="36">
        <v>18</v>
      </c>
      <c r="H35" s="36">
        <v>1466</v>
      </c>
      <c r="I35" s="37">
        <v>139</v>
      </c>
      <c r="J35" s="38">
        <v>2654</v>
      </c>
      <c r="K35" s="39">
        <v>4032</v>
      </c>
      <c r="L35" s="35">
        <v>10600</v>
      </c>
      <c r="M35" s="36">
        <v>6478</v>
      </c>
      <c r="N35" s="36">
        <v>5482</v>
      </c>
      <c r="O35" s="36">
        <v>3634</v>
      </c>
      <c r="P35" s="36">
        <v>595</v>
      </c>
      <c r="Q35" s="36">
        <v>22</v>
      </c>
      <c r="R35" s="36">
        <v>1611</v>
      </c>
      <c r="S35" s="37">
        <v>139</v>
      </c>
      <c r="T35" s="38">
        <v>3316</v>
      </c>
      <c r="U35" s="40">
        <v>5064</v>
      </c>
    </row>
    <row r="36" spans="1:31" ht="15" thickBot="1" x14ac:dyDescent="0.4">
      <c r="B36" s="47"/>
      <c r="C36" s="47"/>
      <c r="D36" s="47"/>
      <c r="E36" s="47"/>
      <c r="F36" s="47"/>
      <c r="G36" s="47"/>
      <c r="H36" s="47"/>
      <c r="I36" s="47"/>
      <c r="J36" s="47"/>
      <c r="K36" s="47"/>
      <c r="L36" s="47"/>
      <c r="M36" s="47"/>
      <c r="N36" s="47"/>
      <c r="O36" s="47"/>
      <c r="P36" s="47"/>
      <c r="Q36" s="47"/>
      <c r="R36" s="47"/>
      <c r="S36" s="47"/>
      <c r="T36" s="47"/>
      <c r="U36" s="47"/>
      <c r="Z36" s="25"/>
    </row>
    <row r="37" spans="1:31" ht="29.15" customHeight="1" thickBot="1" x14ac:dyDescent="0.5">
      <c r="A37" s="45"/>
      <c r="B37" s="167" t="s">
        <v>16</v>
      </c>
      <c r="C37" s="165"/>
      <c r="D37" s="165"/>
      <c r="E37" s="165"/>
      <c r="F37" s="165"/>
      <c r="G37" s="165"/>
      <c r="H37" s="165"/>
      <c r="I37" s="165"/>
      <c r="J37" s="165"/>
      <c r="K37" s="168"/>
      <c r="L37" s="1"/>
      <c r="M37" s="1"/>
      <c r="N37" s="1"/>
      <c r="O37" s="1"/>
      <c r="P37" s="1"/>
      <c r="Q37" s="1"/>
      <c r="R37" s="1"/>
      <c r="S37" s="1"/>
      <c r="T37" s="1"/>
      <c r="U37" s="1"/>
      <c r="V37" s="1"/>
      <c r="W37" s="1"/>
      <c r="X37" s="1"/>
      <c r="Y37" s="1"/>
      <c r="Z37" s="1"/>
      <c r="AA37" s="1"/>
      <c r="AB37" s="1"/>
      <c r="AC37" s="1"/>
      <c r="AD37" s="1"/>
      <c r="AE37" s="1"/>
    </row>
    <row r="38" spans="1:31" ht="29.5" customHeight="1" thickBot="1" x14ac:dyDescent="0.4">
      <c r="A38" s="4" t="s">
        <v>4</v>
      </c>
      <c r="B38" s="5" t="s">
        <v>5</v>
      </c>
      <c r="C38" s="6" t="s">
        <v>6</v>
      </c>
      <c r="D38" s="7" t="s">
        <v>7</v>
      </c>
      <c r="E38" s="7" t="s">
        <v>8</v>
      </c>
      <c r="F38" s="7" t="s">
        <v>9</v>
      </c>
      <c r="G38" s="7" t="s">
        <v>10</v>
      </c>
      <c r="H38" s="7" t="s">
        <v>11</v>
      </c>
      <c r="I38" s="8" t="s">
        <v>12</v>
      </c>
      <c r="J38" s="9" t="s">
        <v>13</v>
      </c>
      <c r="K38" s="10" t="s">
        <v>14</v>
      </c>
    </row>
    <row r="39" spans="1:31" x14ac:dyDescent="0.35">
      <c r="A39" s="11">
        <v>2014</v>
      </c>
      <c r="B39" s="48">
        <v>0</v>
      </c>
      <c r="C39" s="49">
        <v>0.02</v>
      </c>
      <c r="D39" s="49">
        <v>0.26</v>
      </c>
      <c r="E39" s="49">
        <v>0.32</v>
      </c>
      <c r="F39" s="49">
        <v>0.24</v>
      </c>
      <c r="G39" s="49">
        <v>0.23</v>
      </c>
      <c r="H39" s="49">
        <v>0.23</v>
      </c>
      <c r="I39" s="50">
        <v>0.32</v>
      </c>
      <c r="J39" s="51">
        <v>0.21</v>
      </c>
      <c r="K39" s="52">
        <v>0.16</v>
      </c>
    </row>
    <row r="40" spans="1:31" x14ac:dyDescent="0.35">
      <c r="A40" s="18">
        <v>2015</v>
      </c>
      <c r="B40" s="53">
        <v>0</v>
      </c>
      <c r="C40" s="54">
        <v>0.03</v>
      </c>
      <c r="D40" s="54">
        <v>0.28000000000000003</v>
      </c>
      <c r="E40" s="54">
        <v>0.28000000000000003</v>
      </c>
      <c r="F40" s="54">
        <v>0.21</v>
      </c>
      <c r="G40" s="54">
        <v>0.21</v>
      </c>
      <c r="H40" s="54">
        <v>0.23</v>
      </c>
      <c r="I40" s="55">
        <v>0.28000000000000003</v>
      </c>
      <c r="J40" s="56">
        <v>0.18</v>
      </c>
      <c r="K40" s="57">
        <v>0.13</v>
      </c>
    </row>
    <row r="41" spans="1:31" x14ac:dyDescent="0.35">
      <c r="A41" s="18">
        <v>2016</v>
      </c>
      <c r="B41" s="53">
        <v>0</v>
      </c>
      <c r="C41" s="54">
        <v>0.05</v>
      </c>
      <c r="D41" s="54">
        <v>0.21</v>
      </c>
      <c r="E41" s="54">
        <v>0.14000000000000001</v>
      </c>
      <c r="F41" s="54">
        <v>0.08</v>
      </c>
      <c r="G41" s="54">
        <v>0.05</v>
      </c>
      <c r="H41" s="54">
        <v>0.17</v>
      </c>
      <c r="I41" s="55">
        <v>0.06</v>
      </c>
      <c r="J41" s="56">
        <v>0.09</v>
      </c>
      <c r="K41" s="57">
        <v>0.11</v>
      </c>
    </row>
    <row r="42" spans="1:31" x14ac:dyDescent="0.35">
      <c r="A42" s="18">
        <v>2017</v>
      </c>
      <c r="B42" s="53">
        <v>0</v>
      </c>
      <c r="C42" s="54">
        <v>0.06</v>
      </c>
      <c r="D42" s="54">
        <v>0.16</v>
      </c>
      <c r="E42" s="54">
        <v>0.13</v>
      </c>
      <c r="F42" s="54">
        <v>0.05</v>
      </c>
      <c r="G42" s="54">
        <v>0.04</v>
      </c>
      <c r="H42" s="54">
        <v>0.15</v>
      </c>
      <c r="I42" s="55">
        <v>0</v>
      </c>
      <c r="J42" s="56">
        <v>0.08</v>
      </c>
      <c r="K42" s="57">
        <v>0.1</v>
      </c>
    </row>
    <row r="43" spans="1:31" x14ac:dyDescent="0.35">
      <c r="A43" s="18">
        <v>2018</v>
      </c>
      <c r="B43" s="53">
        <v>0</v>
      </c>
      <c r="C43" s="54">
        <v>0.06</v>
      </c>
      <c r="D43" s="54">
        <v>0.25</v>
      </c>
      <c r="E43" s="54">
        <v>0.24</v>
      </c>
      <c r="F43" s="54">
        <v>0.05</v>
      </c>
      <c r="G43" s="54">
        <v>0.03</v>
      </c>
      <c r="H43" s="54">
        <v>0.18</v>
      </c>
      <c r="I43" s="55">
        <v>0</v>
      </c>
      <c r="J43" s="56">
        <v>0.09</v>
      </c>
      <c r="K43" s="57">
        <v>0.12</v>
      </c>
    </row>
    <row r="44" spans="1:31" x14ac:dyDescent="0.35">
      <c r="A44" s="18">
        <v>2019</v>
      </c>
      <c r="B44" s="53">
        <v>0</v>
      </c>
      <c r="C44" s="54">
        <v>7.0000000000000007E-2</v>
      </c>
      <c r="D44" s="54">
        <v>0.2</v>
      </c>
      <c r="E44" s="54">
        <v>0.2</v>
      </c>
      <c r="F44" s="54">
        <v>0.05</v>
      </c>
      <c r="G44" s="54">
        <v>0.01</v>
      </c>
      <c r="H44" s="54">
        <v>0.18</v>
      </c>
      <c r="I44" s="55">
        <v>0.02</v>
      </c>
      <c r="J44" s="56">
        <v>7.0000000000000007E-2</v>
      </c>
      <c r="K44" s="57">
        <v>0.11</v>
      </c>
    </row>
    <row r="45" spans="1:31" x14ac:dyDescent="0.35">
      <c r="A45" s="18">
        <v>2020</v>
      </c>
      <c r="B45" s="53">
        <v>0</v>
      </c>
      <c r="C45" s="54">
        <v>0.09</v>
      </c>
      <c r="D45" s="54">
        <v>0.19</v>
      </c>
      <c r="E45" s="54">
        <v>0.18</v>
      </c>
      <c r="F45" s="54">
        <v>0.04</v>
      </c>
      <c r="G45" s="54">
        <v>0.01</v>
      </c>
      <c r="H45" s="54">
        <v>0.13</v>
      </c>
      <c r="I45" s="55">
        <v>0</v>
      </c>
      <c r="J45" s="56">
        <v>7.0000000000000007E-2</v>
      </c>
      <c r="K45" s="57">
        <v>0.11</v>
      </c>
    </row>
    <row r="46" spans="1:31" x14ac:dyDescent="0.35">
      <c r="A46" s="26">
        <v>2021</v>
      </c>
      <c r="B46" s="53">
        <v>0</v>
      </c>
      <c r="C46" s="54">
        <v>0.2</v>
      </c>
      <c r="D46" s="54">
        <v>0.14000000000000001</v>
      </c>
      <c r="E46" s="54">
        <v>0.15</v>
      </c>
      <c r="F46" s="54">
        <v>0.06</v>
      </c>
      <c r="G46" s="54">
        <v>0.01</v>
      </c>
      <c r="H46" s="54">
        <v>0.16</v>
      </c>
      <c r="I46" s="55">
        <v>0</v>
      </c>
      <c r="J46" s="56">
        <v>0.11</v>
      </c>
      <c r="K46" s="57">
        <v>0.18</v>
      </c>
    </row>
    <row r="47" spans="1:31" x14ac:dyDescent="0.35">
      <c r="A47" s="26">
        <v>2022</v>
      </c>
      <c r="B47" s="53">
        <v>0</v>
      </c>
      <c r="C47" s="54">
        <v>0.28999999999999998</v>
      </c>
      <c r="D47" s="54">
        <v>0.19</v>
      </c>
      <c r="E47" s="54">
        <v>0.19</v>
      </c>
      <c r="F47" s="54">
        <v>7.0000000000000007E-2</v>
      </c>
      <c r="G47" s="54">
        <v>0.01</v>
      </c>
      <c r="H47" s="54">
        <v>0.13</v>
      </c>
      <c r="I47" s="55">
        <v>0</v>
      </c>
      <c r="J47" s="56">
        <v>0.14000000000000001</v>
      </c>
      <c r="K47" s="57">
        <v>0.25</v>
      </c>
    </row>
    <row r="48" spans="1:31" x14ac:dyDescent="0.35">
      <c r="A48" s="27">
        <v>2023</v>
      </c>
      <c r="B48" s="58">
        <v>0</v>
      </c>
      <c r="C48" s="59">
        <v>0.25</v>
      </c>
      <c r="D48" s="59">
        <v>0.15</v>
      </c>
      <c r="E48" s="59">
        <v>0.16</v>
      </c>
      <c r="F48" s="59">
        <v>0.09</v>
      </c>
      <c r="G48" s="59">
        <v>0.01</v>
      </c>
      <c r="H48" s="59">
        <v>7.0000000000000007E-2</v>
      </c>
      <c r="I48" s="60">
        <v>0</v>
      </c>
      <c r="J48" s="61">
        <v>0.11</v>
      </c>
      <c r="K48" s="62">
        <v>0.2</v>
      </c>
    </row>
    <row r="49" spans="1:22" x14ac:dyDescent="0.35">
      <c r="A49" s="27">
        <v>2024</v>
      </c>
      <c r="B49" s="58">
        <v>0</v>
      </c>
      <c r="C49" s="59">
        <v>0.28000000000000003</v>
      </c>
      <c r="D49" s="59">
        <v>0.09</v>
      </c>
      <c r="E49" s="59">
        <v>0.12</v>
      </c>
      <c r="F49" s="59">
        <v>7.0000000000000007E-2</v>
      </c>
      <c r="G49" s="59">
        <v>0.01</v>
      </c>
      <c r="H49" s="59">
        <v>0.08</v>
      </c>
      <c r="I49" s="60">
        <v>0</v>
      </c>
      <c r="J49" s="61">
        <v>0.11</v>
      </c>
      <c r="K49" s="62">
        <v>0.21</v>
      </c>
    </row>
    <row r="50" spans="1:22" x14ac:dyDescent="0.35">
      <c r="A50" s="27">
        <v>2025</v>
      </c>
      <c r="B50" s="58">
        <v>0</v>
      </c>
      <c r="C50" s="59">
        <v>0.33</v>
      </c>
      <c r="D50" s="59">
        <v>7.0000000000000007E-2</v>
      </c>
      <c r="E50" s="59">
        <v>0.09</v>
      </c>
      <c r="F50" s="59">
        <v>0.06</v>
      </c>
      <c r="G50" s="59">
        <v>0.01</v>
      </c>
      <c r="H50" s="59">
        <v>0.08</v>
      </c>
      <c r="I50" s="60">
        <v>0</v>
      </c>
      <c r="J50" s="61">
        <v>0.12</v>
      </c>
      <c r="K50" s="62">
        <v>0.24</v>
      </c>
    </row>
    <row r="51" spans="1:22" ht="15" thickBot="1" x14ac:dyDescent="0.4">
      <c r="A51" s="34">
        <v>2026</v>
      </c>
      <c r="B51" s="63">
        <v>0</v>
      </c>
      <c r="C51" s="64">
        <v>0.33</v>
      </c>
      <c r="D51" s="64">
        <v>0.05</v>
      </c>
      <c r="E51" s="64">
        <v>0.08</v>
      </c>
      <c r="F51" s="64">
        <v>7.0000000000000007E-2</v>
      </c>
      <c r="G51" s="64">
        <v>0.01</v>
      </c>
      <c r="H51" s="64">
        <v>0.14000000000000001</v>
      </c>
      <c r="I51" s="65">
        <v>0</v>
      </c>
      <c r="J51" s="66">
        <v>0.18</v>
      </c>
      <c r="K51" s="67">
        <v>0.26</v>
      </c>
    </row>
    <row r="52" spans="1:22" ht="15" thickBot="1" x14ac:dyDescent="0.4">
      <c r="A52" s="68"/>
      <c r="B52" s="69"/>
      <c r="C52" s="69"/>
      <c r="D52" s="69"/>
      <c r="E52" s="69"/>
      <c r="F52" s="69"/>
      <c r="G52" s="69"/>
      <c r="H52" s="69"/>
      <c r="I52" s="69"/>
      <c r="J52" s="69"/>
      <c r="K52" s="70"/>
      <c r="L52" s="70"/>
      <c r="M52" s="70"/>
      <c r="N52" s="70"/>
      <c r="O52" s="70"/>
      <c r="P52" s="70"/>
      <c r="Q52" s="70"/>
      <c r="R52" s="70"/>
      <c r="S52" s="70"/>
      <c r="T52" s="70"/>
      <c r="U52" s="70"/>
      <c r="V52" s="70"/>
    </row>
    <row r="53" spans="1:22" ht="40" customHeight="1" thickBot="1" x14ac:dyDescent="0.4">
      <c r="A53" s="45"/>
      <c r="B53" s="169" t="s">
        <v>17</v>
      </c>
      <c r="C53" s="165"/>
      <c r="D53" s="165"/>
      <c r="E53" s="165"/>
      <c r="F53" s="165"/>
      <c r="G53" s="165"/>
      <c r="H53" s="165"/>
      <c r="I53" s="165"/>
      <c r="J53" s="165"/>
      <c r="K53" s="168"/>
      <c r="L53" s="169" t="s">
        <v>18</v>
      </c>
      <c r="M53" s="165"/>
      <c r="N53" s="165"/>
      <c r="O53" s="165"/>
      <c r="P53" s="165"/>
      <c r="Q53" s="165"/>
      <c r="R53" s="165"/>
      <c r="S53" s="165"/>
      <c r="T53" s="165"/>
      <c r="U53" s="168"/>
    </row>
    <row r="54" spans="1:22" ht="29.5" thickBot="1" x14ac:dyDescent="0.4">
      <c r="A54" s="4" t="s">
        <v>4</v>
      </c>
      <c r="B54" s="5" t="s">
        <v>5</v>
      </c>
      <c r="C54" s="6" t="s">
        <v>6</v>
      </c>
      <c r="D54" s="7" t="s">
        <v>7</v>
      </c>
      <c r="E54" s="7" t="s">
        <v>8</v>
      </c>
      <c r="F54" s="7" t="s">
        <v>9</v>
      </c>
      <c r="G54" s="7" t="s">
        <v>10</v>
      </c>
      <c r="H54" s="7" t="s">
        <v>11</v>
      </c>
      <c r="I54" s="8" t="s">
        <v>12</v>
      </c>
      <c r="J54" s="9" t="s">
        <v>13</v>
      </c>
      <c r="K54" s="10" t="s">
        <v>14</v>
      </c>
      <c r="L54" s="5" t="s">
        <v>5</v>
      </c>
      <c r="M54" s="6" t="s">
        <v>6</v>
      </c>
      <c r="N54" s="7" t="s">
        <v>7</v>
      </c>
      <c r="O54" s="7" t="s">
        <v>8</v>
      </c>
      <c r="P54" s="7" t="s">
        <v>9</v>
      </c>
      <c r="Q54" s="7" t="s">
        <v>10</v>
      </c>
      <c r="R54" s="7" t="s">
        <v>11</v>
      </c>
      <c r="S54" s="8" t="s">
        <v>12</v>
      </c>
      <c r="T54" s="9" t="s">
        <v>13</v>
      </c>
      <c r="U54" s="10" t="s">
        <v>14</v>
      </c>
    </row>
    <row r="55" spans="1:22" x14ac:dyDescent="0.35">
      <c r="A55" s="71">
        <v>2014</v>
      </c>
      <c r="B55" s="12" t="s">
        <v>19</v>
      </c>
      <c r="C55" s="13">
        <v>4850</v>
      </c>
      <c r="D55" s="13">
        <v>3750</v>
      </c>
      <c r="E55" s="13">
        <v>3250</v>
      </c>
      <c r="F55" s="13">
        <v>900</v>
      </c>
      <c r="G55" s="13">
        <v>500</v>
      </c>
      <c r="H55" s="13">
        <v>1750</v>
      </c>
      <c r="I55" s="14">
        <v>1000</v>
      </c>
      <c r="J55" s="15">
        <v>900</v>
      </c>
      <c r="K55" s="16">
        <v>2500</v>
      </c>
      <c r="L55" s="12" t="s">
        <v>19</v>
      </c>
      <c r="M55" s="13">
        <v>1000</v>
      </c>
      <c r="N55" s="13">
        <v>1000</v>
      </c>
      <c r="O55" s="13">
        <v>1000</v>
      </c>
      <c r="P55" s="13">
        <v>500</v>
      </c>
      <c r="Q55" s="13">
        <v>250</v>
      </c>
      <c r="R55" s="13">
        <v>500</v>
      </c>
      <c r="S55" s="14">
        <v>500</v>
      </c>
      <c r="T55" s="15">
        <v>250</v>
      </c>
      <c r="U55" s="17">
        <v>500</v>
      </c>
    </row>
    <row r="56" spans="1:22" x14ac:dyDescent="0.35">
      <c r="A56" s="26">
        <v>2015</v>
      </c>
      <c r="B56" s="19" t="s">
        <v>19</v>
      </c>
      <c r="C56" s="20">
        <v>4850</v>
      </c>
      <c r="D56" s="20">
        <v>3750</v>
      </c>
      <c r="E56" s="20">
        <v>3250</v>
      </c>
      <c r="F56" s="20">
        <v>900</v>
      </c>
      <c r="G56" s="20">
        <v>500</v>
      </c>
      <c r="H56" s="20">
        <v>1400</v>
      </c>
      <c r="I56" s="21">
        <v>1000</v>
      </c>
      <c r="J56" s="22">
        <v>750</v>
      </c>
      <c r="K56" s="23">
        <v>2800</v>
      </c>
      <c r="L56" s="19" t="s">
        <v>19</v>
      </c>
      <c r="M56" s="20">
        <v>600</v>
      </c>
      <c r="N56" s="20">
        <v>500</v>
      </c>
      <c r="O56" s="20">
        <v>500</v>
      </c>
      <c r="P56" s="20">
        <v>500</v>
      </c>
      <c r="Q56" s="20">
        <v>250</v>
      </c>
      <c r="R56" s="20">
        <v>250</v>
      </c>
      <c r="S56" s="21">
        <v>500</v>
      </c>
      <c r="T56" s="22">
        <v>250</v>
      </c>
      <c r="U56" s="24">
        <v>500</v>
      </c>
    </row>
    <row r="57" spans="1:22" x14ac:dyDescent="0.35">
      <c r="A57" s="26">
        <v>2016</v>
      </c>
      <c r="B57" s="19" t="s">
        <v>19</v>
      </c>
      <c r="C57" s="20">
        <v>4850</v>
      </c>
      <c r="D57" s="20">
        <v>3500</v>
      </c>
      <c r="E57" s="20">
        <v>2500</v>
      </c>
      <c r="F57" s="20">
        <v>250</v>
      </c>
      <c r="G57" s="20">
        <v>100</v>
      </c>
      <c r="H57" s="20">
        <v>1000</v>
      </c>
      <c r="I57" s="21">
        <v>500</v>
      </c>
      <c r="J57" s="22">
        <v>1500</v>
      </c>
      <c r="K57" s="23">
        <v>3500</v>
      </c>
      <c r="L57" s="19" t="s">
        <v>19</v>
      </c>
      <c r="M57" s="20">
        <v>600</v>
      </c>
      <c r="N57" s="20">
        <v>500</v>
      </c>
      <c r="O57" s="20">
        <v>500</v>
      </c>
      <c r="P57" s="20">
        <v>250</v>
      </c>
      <c r="Q57" s="20">
        <v>100</v>
      </c>
      <c r="R57" s="20">
        <v>250</v>
      </c>
      <c r="S57" s="21">
        <v>200</v>
      </c>
      <c r="T57" s="22">
        <v>250</v>
      </c>
      <c r="U57" s="24">
        <v>300</v>
      </c>
    </row>
    <row r="58" spans="1:22" x14ac:dyDescent="0.35">
      <c r="A58" s="26">
        <v>2017</v>
      </c>
      <c r="B58" s="19" t="s">
        <v>19</v>
      </c>
      <c r="C58" s="20">
        <v>5700</v>
      </c>
      <c r="D58" s="20">
        <v>3550</v>
      </c>
      <c r="E58" s="20">
        <v>2800</v>
      </c>
      <c r="F58" s="20">
        <v>500</v>
      </c>
      <c r="G58" s="20">
        <v>100</v>
      </c>
      <c r="H58" s="20">
        <v>1000</v>
      </c>
      <c r="I58" s="21" t="s">
        <v>19</v>
      </c>
      <c r="J58" s="22">
        <v>3000</v>
      </c>
      <c r="K58" s="23">
        <v>4000</v>
      </c>
      <c r="L58" s="19" t="s">
        <v>19</v>
      </c>
      <c r="M58" s="20">
        <v>500</v>
      </c>
      <c r="N58" s="20">
        <v>500</v>
      </c>
      <c r="O58" s="20">
        <v>500</v>
      </c>
      <c r="P58" s="20">
        <v>250</v>
      </c>
      <c r="Q58" s="20">
        <v>100</v>
      </c>
      <c r="R58" s="20">
        <v>300</v>
      </c>
      <c r="S58" s="21" t="s">
        <v>19</v>
      </c>
      <c r="T58" s="22">
        <v>250</v>
      </c>
      <c r="U58" s="24">
        <v>500</v>
      </c>
    </row>
    <row r="59" spans="1:22" x14ac:dyDescent="0.35">
      <c r="A59" s="26">
        <v>2018</v>
      </c>
      <c r="B59" s="19" t="s">
        <v>19</v>
      </c>
      <c r="C59" s="20">
        <v>6000</v>
      </c>
      <c r="D59" s="20">
        <v>3500</v>
      </c>
      <c r="E59" s="20">
        <v>3000</v>
      </c>
      <c r="F59" s="20">
        <v>300</v>
      </c>
      <c r="G59" s="20">
        <v>0</v>
      </c>
      <c r="H59" s="20">
        <v>1000</v>
      </c>
      <c r="I59" s="21" t="s">
        <v>19</v>
      </c>
      <c r="J59" s="22">
        <v>3000</v>
      </c>
      <c r="K59" s="23">
        <v>4000</v>
      </c>
      <c r="L59" s="19" t="s">
        <v>19</v>
      </c>
      <c r="M59" s="20">
        <v>1000</v>
      </c>
      <c r="N59" s="20">
        <v>400</v>
      </c>
      <c r="O59" s="20">
        <v>200</v>
      </c>
      <c r="P59" s="20">
        <v>150</v>
      </c>
      <c r="Q59" s="20">
        <v>100</v>
      </c>
      <c r="R59" s="20">
        <v>500</v>
      </c>
      <c r="S59" s="21" t="s">
        <v>19</v>
      </c>
      <c r="T59" s="22">
        <v>400</v>
      </c>
      <c r="U59" s="24">
        <v>500</v>
      </c>
    </row>
    <row r="60" spans="1:22" x14ac:dyDescent="0.35">
      <c r="A60" s="26">
        <v>2019</v>
      </c>
      <c r="B60" s="19" t="s">
        <v>19</v>
      </c>
      <c r="C60" s="20">
        <v>6600</v>
      </c>
      <c r="D60" s="20">
        <v>3500</v>
      </c>
      <c r="E60" s="20">
        <v>3300</v>
      </c>
      <c r="F60" s="20">
        <v>350</v>
      </c>
      <c r="G60" s="20">
        <v>100</v>
      </c>
      <c r="H60" s="20">
        <v>1500</v>
      </c>
      <c r="I60" s="21">
        <v>0</v>
      </c>
      <c r="J60" s="22">
        <v>2850</v>
      </c>
      <c r="K60" s="23">
        <v>4000</v>
      </c>
      <c r="L60" s="19" t="s">
        <v>19</v>
      </c>
      <c r="M60" s="20">
        <v>1000</v>
      </c>
      <c r="N60" s="20">
        <v>400</v>
      </c>
      <c r="O60" s="20">
        <v>300</v>
      </c>
      <c r="P60" s="20">
        <v>150</v>
      </c>
      <c r="Q60" s="20">
        <v>50</v>
      </c>
      <c r="R60" s="20">
        <v>250</v>
      </c>
      <c r="S60" s="21">
        <v>250</v>
      </c>
      <c r="T60" s="22">
        <v>500</v>
      </c>
      <c r="U60" s="24">
        <v>500</v>
      </c>
    </row>
    <row r="61" spans="1:22" x14ac:dyDescent="0.35">
      <c r="A61" s="26">
        <v>2020</v>
      </c>
      <c r="B61" s="19" t="s">
        <v>19</v>
      </c>
      <c r="C61" s="20">
        <v>5500</v>
      </c>
      <c r="D61" s="20">
        <v>2300</v>
      </c>
      <c r="E61" s="20">
        <v>3000</v>
      </c>
      <c r="F61" s="20">
        <v>350</v>
      </c>
      <c r="G61" s="20">
        <v>100</v>
      </c>
      <c r="H61" s="20">
        <v>3000</v>
      </c>
      <c r="I61" s="21" t="s">
        <v>19</v>
      </c>
      <c r="J61" s="22">
        <v>3000</v>
      </c>
      <c r="K61" s="23">
        <v>3000</v>
      </c>
      <c r="L61" s="19" t="s">
        <v>19</v>
      </c>
      <c r="M61" s="20">
        <v>1000</v>
      </c>
      <c r="N61" s="20">
        <v>350</v>
      </c>
      <c r="O61" s="20">
        <v>300</v>
      </c>
      <c r="P61" s="20">
        <v>150</v>
      </c>
      <c r="Q61" s="20">
        <v>50</v>
      </c>
      <c r="R61" s="20">
        <v>200</v>
      </c>
      <c r="S61" s="21" t="s">
        <v>19</v>
      </c>
      <c r="T61" s="22">
        <v>600</v>
      </c>
      <c r="U61" s="24">
        <v>700</v>
      </c>
    </row>
    <row r="62" spans="1:22" x14ac:dyDescent="0.35">
      <c r="A62" s="26">
        <v>2021</v>
      </c>
      <c r="B62" s="19" t="s">
        <v>19</v>
      </c>
      <c r="C62" s="20">
        <v>0</v>
      </c>
      <c r="D62" s="20">
        <v>3000</v>
      </c>
      <c r="E62" s="20">
        <v>2500</v>
      </c>
      <c r="F62" s="20">
        <v>0</v>
      </c>
      <c r="G62" s="20">
        <v>75</v>
      </c>
      <c r="H62" s="20">
        <v>2500</v>
      </c>
      <c r="I62" s="21" t="s">
        <v>19</v>
      </c>
      <c r="J62" s="22">
        <v>0</v>
      </c>
      <c r="K62" s="23">
        <v>0</v>
      </c>
      <c r="L62" s="19" t="s">
        <v>19</v>
      </c>
      <c r="M62" s="20">
        <v>3000</v>
      </c>
      <c r="N62" s="20">
        <v>800</v>
      </c>
      <c r="O62" s="20">
        <v>400</v>
      </c>
      <c r="P62" s="20">
        <v>150</v>
      </c>
      <c r="Q62" s="20">
        <v>100</v>
      </c>
      <c r="R62" s="20">
        <v>300</v>
      </c>
      <c r="S62" s="21" t="s">
        <v>19</v>
      </c>
      <c r="T62" s="22">
        <v>3000</v>
      </c>
      <c r="U62" s="24">
        <v>3000</v>
      </c>
    </row>
    <row r="63" spans="1:22" x14ac:dyDescent="0.35">
      <c r="A63" s="26">
        <v>2022</v>
      </c>
      <c r="B63" s="19" t="s">
        <v>19</v>
      </c>
      <c r="C63" s="20">
        <v>0</v>
      </c>
      <c r="D63" s="20">
        <v>0</v>
      </c>
      <c r="E63" s="20">
        <v>0</v>
      </c>
      <c r="F63" s="20">
        <v>0</v>
      </c>
      <c r="G63" s="20">
        <v>0</v>
      </c>
      <c r="H63" s="20">
        <v>2500</v>
      </c>
      <c r="I63" s="21" t="s">
        <v>19</v>
      </c>
      <c r="J63" s="22">
        <v>0</v>
      </c>
      <c r="K63" s="23">
        <v>0</v>
      </c>
      <c r="L63" s="19" t="s">
        <v>19</v>
      </c>
      <c r="M63" s="20">
        <v>4950</v>
      </c>
      <c r="N63" s="20">
        <v>800</v>
      </c>
      <c r="O63" s="20">
        <v>400</v>
      </c>
      <c r="P63" s="20">
        <v>150</v>
      </c>
      <c r="Q63" s="20">
        <v>100</v>
      </c>
      <c r="R63" s="20">
        <v>300</v>
      </c>
      <c r="S63" s="21" t="s">
        <v>19</v>
      </c>
      <c r="T63" s="22">
        <v>3400</v>
      </c>
      <c r="U63" s="24">
        <v>3800</v>
      </c>
    </row>
    <row r="64" spans="1:22" x14ac:dyDescent="0.35">
      <c r="A64" s="27">
        <v>2023</v>
      </c>
      <c r="B64" s="28" t="s">
        <v>19</v>
      </c>
      <c r="C64" s="29">
        <v>0</v>
      </c>
      <c r="D64" s="29">
        <v>2500</v>
      </c>
      <c r="E64" s="29">
        <v>1750</v>
      </c>
      <c r="F64" s="29">
        <v>0</v>
      </c>
      <c r="G64" s="29">
        <v>0</v>
      </c>
      <c r="H64" s="29">
        <v>1800</v>
      </c>
      <c r="I64" s="30" t="s">
        <v>19</v>
      </c>
      <c r="J64" s="31">
        <v>0</v>
      </c>
      <c r="K64" s="32">
        <v>0</v>
      </c>
      <c r="L64" s="28" t="s">
        <v>19</v>
      </c>
      <c r="M64" s="29">
        <v>3800</v>
      </c>
      <c r="N64" s="29">
        <v>1800</v>
      </c>
      <c r="O64" s="29">
        <v>1500</v>
      </c>
      <c r="P64" s="29">
        <v>400</v>
      </c>
      <c r="Q64" s="29">
        <v>200</v>
      </c>
      <c r="R64" s="29">
        <v>450</v>
      </c>
      <c r="S64" s="30" t="s">
        <v>19</v>
      </c>
      <c r="T64" s="31">
        <v>3400</v>
      </c>
      <c r="U64" s="33">
        <v>3500</v>
      </c>
    </row>
    <row r="65" spans="1:21" x14ac:dyDescent="0.35">
      <c r="A65" s="27">
        <v>2024</v>
      </c>
      <c r="B65" s="28" t="s">
        <v>19</v>
      </c>
      <c r="C65" s="29">
        <v>0</v>
      </c>
      <c r="D65" s="29">
        <v>2800</v>
      </c>
      <c r="E65" s="29">
        <v>2800</v>
      </c>
      <c r="F65" s="29">
        <v>0</v>
      </c>
      <c r="G65" s="29">
        <v>0</v>
      </c>
      <c r="H65" s="29">
        <v>0</v>
      </c>
      <c r="I65" s="30" t="s">
        <v>19</v>
      </c>
      <c r="J65" s="31">
        <v>0</v>
      </c>
      <c r="K65" s="32">
        <v>0</v>
      </c>
      <c r="L65" s="28" t="s">
        <v>19</v>
      </c>
      <c r="M65" s="29">
        <v>4000</v>
      </c>
      <c r="N65" s="29">
        <v>1000</v>
      </c>
      <c r="O65" s="29">
        <v>500</v>
      </c>
      <c r="P65" s="29">
        <v>250</v>
      </c>
      <c r="Q65" s="29">
        <v>150</v>
      </c>
      <c r="R65" s="29">
        <v>500</v>
      </c>
      <c r="S65" s="30" t="s">
        <v>19</v>
      </c>
      <c r="T65" s="31">
        <v>3800</v>
      </c>
      <c r="U65" s="33">
        <v>3800</v>
      </c>
    </row>
    <row r="66" spans="1:21" x14ac:dyDescent="0.35">
      <c r="A66" s="27">
        <v>2025</v>
      </c>
      <c r="B66" s="28" t="s">
        <v>19</v>
      </c>
      <c r="C66" s="29">
        <v>0</v>
      </c>
      <c r="D66" s="29">
        <v>2800</v>
      </c>
      <c r="E66" s="29">
        <v>2800</v>
      </c>
      <c r="F66" s="29">
        <v>0</v>
      </c>
      <c r="G66" s="29">
        <v>0</v>
      </c>
      <c r="H66" s="29">
        <v>0</v>
      </c>
      <c r="I66" s="30" t="s">
        <v>19</v>
      </c>
      <c r="J66" s="31">
        <v>0</v>
      </c>
      <c r="K66" s="32">
        <v>0</v>
      </c>
      <c r="L66" s="28" t="s">
        <v>19</v>
      </c>
      <c r="M66" s="29">
        <v>4500</v>
      </c>
      <c r="N66" s="29">
        <v>2000</v>
      </c>
      <c r="O66" s="29">
        <v>600</v>
      </c>
      <c r="P66" s="29">
        <v>200</v>
      </c>
      <c r="Q66" s="29">
        <v>200</v>
      </c>
      <c r="R66" s="29">
        <v>500</v>
      </c>
      <c r="S66" s="30" t="s">
        <v>19</v>
      </c>
      <c r="T66" s="31">
        <v>3800</v>
      </c>
      <c r="U66" s="33">
        <v>4500</v>
      </c>
    </row>
    <row r="67" spans="1:21" ht="15" thickBot="1" x14ac:dyDescent="0.4">
      <c r="A67" s="34">
        <v>2026</v>
      </c>
      <c r="B67" s="35" t="s">
        <v>19</v>
      </c>
      <c r="C67" s="36">
        <v>0</v>
      </c>
      <c r="D67" s="36">
        <v>4500</v>
      </c>
      <c r="E67" s="36">
        <v>5000</v>
      </c>
      <c r="F67" s="36">
        <v>100</v>
      </c>
      <c r="G67" s="36">
        <v>0</v>
      </c>
      <c r="H67" s="36">
        <v>0</v>
      </c>
      <c r="I67" s="37" t="s">
        <v>19</v>
      </c>
      <c r="J67" s="38">
        <v>0</v>
      </c>
      <c r="K67" s="39">
        <v>0</v>
      </c>
      <c r="L67" s="35" t="s">
        <v>19</v>
      </c>
      <c r="M67" s="36">
        <v>4500</v>
      </c>
      <c r="N67" s="36">
        <v>750</v>
      </c>
      <c r="O67" s="36">
        <v>400</v>
      </c>
      <c r="P67" s="36">
        <v>200</v>
      </c>
      <c r="Q67" s="36">
        <v>150</v>
      </c>
      <c r="R67" s="36">
        <v>500</v>
      </c>
      <c r="S67" s="37" t="s">
        <v>19</v>
      </c>
      <c r="T67" s="38">
        <v>3800</v>
      </c>
      <c r="U67" s="40">
        <v>3800</v>
      </c>
    </row>
    <row r="68" spans="1:21" ht="15" thickBot="1" x14ac:dyDescent="0.4"/>
    <row r="69" spans="1:21" ht="40" customHeight="1" thickBot="1" x14ac:dyDescent="0.4">
      <c r="A69" s="45"/>
      <c r="B69" s="169" t="s">
        <v>20</v>
      </c>
      <c r="C69" s="165"/>
      <c r="D69" s="165"/>
      <c r="E69" s="165"/>
      <c r="F69" s="165"/>
      <c r="G69" s="165"/>
      <c r="H69" s="165"/>
      <c r="I69" s="165"/>
      <c r="J69" s="165"/>
      <c r="K69" s="168"/>
      <c r="L69" s="169" t="s">
        <v>21</v>
      </c>
      <c r="M69" s="165"/>
      <c r="N69" s="165"/>
      <c r="O69" s="165"/>
      <c r="P69" s="165"/>
      <c r="Q69" s="165"/>
      <c r="R69" s="165"/>
      <c r="S69" s="165"/>
      <c r="T69" s="165"/>
      <c r="U69" s="168"/>
    </row>
    <row r="70" spans="1:21" ht="29.5" thickBot="1" x14ac:dyDescent="0.4">
      <c r="A70" s="4" t="s">
        <v>4</v>
      </c>
      <c r="B70" s="5" t="s">
        <v>5</v>
      </c>
      <c r="C70" s="6" t="s">
        <v>6</v>
      </c>
      <c r="D70" s="7" t="s">
        <v>7</v>
      </c>
      <c r="E70" s="7" t="s">
        <v>8</v>
      </c>
      <c r="F70" s="7" t="s">
        <v>9</v>
      </c>
      <c r="G70" s="7" t="s">
        <v>10</v>
      </c>
      <c r="H70" s="7" t="s">
        <v>11</v>
      </c>
      <c r="I70" s="8" t="s">
        <v>12</v>
      </c>
      <c r="J70" s="9" t="s">
        <v>13</v>
      </c>
      <c r="K70" s="10" t="s">
        <v>14</v>
      </c>
      <c r="L70" s="5" t="s">
        <v>5</v>
      </c>
      <c r="M70" s="6" t="s">
        <v>6</v>
      </c>
      <c r="N70" s="7" t="s">
        <v>7</v>
      </c>
      <c r="O70" s="7" t="s">
        <v>8</v>
      </c>
      <c r="P70" s="7" t="s">
        <v>9</v>
      </c>
      <c r="Q70" s="7" t="s">
        <v>10</v>
      </c>
      <c r="R70" s="7" t="s">
        <v>11</v>
      </c>
      <c r="S70" s="8" t="s">
        <v>12</v>
      </c>
      <c r="T70" s="9" t="s">
        <v>13</v>
      </c>
      <c r="U70" s="10" t="s">
        <v>14</v>
      </c>
    </row>
    <row r="71" spans="1:21" x14ac:dyDescent="0.35">
      <c r="A71" s="11">
        <v>2014</v>
      </c>
      <c r="B71" s="12" t="s">
        <v>19</v>
      </c>
      <c r="C71" s="13">
        <v>4776</v>
      </c>
      <c r="D71" s="13">
        <v>3692</v>
      </c>
      <c r="E71" s="13">
        <v>3015</v>
      </c>
      <c r="F71" s="13">
        <v>784</v>
      </c>
      <c r="G71" s="13">
        <v>468</v>
      </c>
      <c r="H71" s="13">
        <v>1853</v>
      </c>
      <c r="I71" s="14">
        <v>938</v>
      </c>
      <c r="J71" s="15">
        <v>1447</v>
      </c>
      <c r="K71" s="16">
        <v>2552</v>
      </c>
      <c r="L71" s="12" t="s">
        <v>19</v>
      </c>
      <c r="M71" s="13">
        <v>1089</v>
      </c>
      <c r="N71" s="13">
        <v>885</v>
      </c>
      <c r="O71" s="13">
        <v>695</v>
      </c>
      <c r="P71" s="13">
        <v>363</v>
      </c>
      <c r="Q71" s="13">
        <v>240</v>
      </c>
      <c r="R71" s="13">
        <v>366</v>
      </c>
      <c r="S71" s="14">
        <v>492</v>
      </c>
      <c r="T71" s="15">
        <v>437</v>
      </c>
      <c r="U71" s="17">
        <v>638</v>
      </c>
    </row>
    <row r="72" spans="1:21" x14ac:dyDescent="0.35">
      <c r="A72" s="18">
        <v>2015</v>
      </c>
      <c r="B72" s="19" t="s">
        <v>19</v>
      </c>
      <c r="C72" s="20">
        <v>4880</v>
      </c>
      <c r="D72" s="20">
        <v>3603</v>
      </c>
      <c r="E72" s="20">
        <v>2903</v>
      </c>
      <c r="F72" s="20">
        <v>755</v>
      </c>
      <c r="G72" s="20">
        <v>434</v>
      </c>
      <c r="H72" s="20">
        <v>1430</v>
      </c>
      <c r="I72" s="21">
        <v>710</v>
      </c>
      <c r="J72" s="22">
        <v>1454</v>
      </c>
      <c r="K72" s="23">
        <v>2758</v>
      </c>
      <c r="L72" s="19" t="s">
        <v>19</v>
      </c>
      <c r="M72" s="20">
        <v>690</v>
      </c>
      <c r="N72" s="20">
        <v>776</v>
      </c>
      <c r="O72" s="20">
        <v>620</v>
      </c>
      <c r="P72" s="20">
        <v>354</v>
      </c>
      <c r="Q72" s="20">
        <v>230</v>
      </c>
      <c r="R72" s="20">
        <v>342</v>
      </c>
      <c r="S72" s="21">
        <v>418</v>
      </c>
      <c r="T72" s="22">
        <v>407</v>
      </c>
      <c r="U72" s="24">
        <v>601</v>
      </c>
    </row>
    <row r="73" spans="1:21" x14ac:dyDescent="0.35">
      <c r="A73" s="18">
        <v>2016</v>
      </c>
      <c r="B73" s="19" t="s">
        <v>19</v>
      </c>
      <c r="C73" s="20">
        <v>4895</v>
      </c>
      <c r="D73" s="20">
        <v>3090</v>
      </c>
      <c r="E73" s="20">
        <v>2357</v>
      </c>
      <c r="F73" s="20">
        <v>464</v>
      </c>
      <c r="G73" s="20">
        <v>142</v>
      </c>
      <c r="H73" s="20">
        <v>935</v>
      </c>
      <c r="I73" s="21">
        <v>503</v>
      </c>
      <c r="J73" s="22">
        <v>2008</v>
      </c>
      <c r="K73" s="23">
        <v>3019</v>
      </c>
      <c r="L73" s="19" t="s">
        <v>19</v>
      </c>
      <c r="M73" s="20">
        <v>671</v>
      </c>
      <c r="N73" s="20">
        <v>495</v>
      </c>
      <c r="O73" s="20">
        <v>540</v>
      </c>
      <c r="P73" s="20">
        <v>244</v>
      </c>
      <c r="Q73" s="20">
        <v>117</v>
      </c>
      <c r="R73" s="20">
        <v>289</v>
      </c>
      <c r="S73" s="21">
        <v>198</v>
      </c>
      <c r="T73" s="22">
        <v>391</v>
      </c>
      <c r="U73" s="24">
        <v>489</v>
      </c>
    </row>
    <row r="74" spans="1:21" x14ac:dyDescent="0.35">
      <c r="A74" s="18">
        <v>2017</v>
      </c>
      <c r="B74" s="19" t="s">
        <v>19</v>
      </c>
      <c r="C74" s="20">
        <v>5741</v>
      </c>
      <c r="D74" s="20">
        <v>3877</v>
      </c>
      <c r="E74" s="20">
        <v>2621</v>
      </c>
      <c r="F74" s="20">
        <v>543</v>
      </c>
      <c r="G74" s="20">
        <v>131</v>
      </c>
      <c r="H74" s="20">
        <v>1219</v>
      </c>
      <c r="I74" s="21" t="s">
        <v>19</v>
      </c>
      <c r="J74" s="22">
        <v>2829</v>
      </c>
      <c r="K74" s="23">
        <v>4135</v>
      </c>
      <c r="L74" s="19" t="s">
        <v>19</v>
      </c>
      <c r="M74" s="20">
        <v>602</v>
      </c>
      <c r="N74" s="20">
        <v>628</v>
      </c>
      <c r="O74" s="20">
        <v>1132</v>
      </c>
      <c r="P74" s="20">
        <v>217</v>
      </c>
      <c r="Q74" s="20">
        <v>106</v>
      </c>
      <c r="R74" s="20">
        <v>362</v>
      </c>
      <c r="S74" s="21" t="s">
        <v>19</v>
      </c>
      <c r="T74" s="22">
        <v>556</v>
      </c>
      <c r="U74" s="24">
        <v>588</v>
      </c>
    </row>
    <row r="75" spans="1:21" x14ac:dyDescent="0.35">
      <c r="A75" s="18">
        <v>2018</v>
      </c>
      <c r="B75" s="19" t="s">
        <v>19</v>
      </c>
      <c r="C75" s="20">
        <v>5636</v>
      </c>
      <c r="D75" s="20">
        <v>3829</v>
      </c>
      <c r="E75" s="20">
        <v>2752</v>
      </c>
      <c r="F75" s="20">
        <v>449</v>
      </c>
      <c r="G75" s="20">
        <v>49</v>
      </c>
      <c r="H75" s="20">
        <v>1468</v>
      </c>
      <c r="I75" s="21" t="s">
        <v>19</v>
      </c>
      <c r="J75" s="22">
        <v>2985</v>
      </c>
      <c r="K75" s="23">
        <v>3892</v>
      </c>
      <c r="L75" s="19" t="s">
        <v>19</v>
      </c>
      <c r="M75" s="20">
        <v>1026</v>
      </c>
      <c r="N75" s="20">
        <v>678</v>
      </c>
      <c r="O75" s="20">
        <v>506</v>
      </c>
      <c r="P75" s="20">
        <v>165</v>
      </c>
      <c r="Q75" s="20">
        <v>106</v>
      </c>
      <c r="R75" s="20">
        <v>381</v>
      </c>
      <c r="S75" s="21" t="s">
        <v>19</v>
      </c>
      <c r="T75" s="22">
        <v>569</v>
      </c>
      <c r="U75" s="24">
        <v>722</v>
      </c>
    </row>
    <row r="76" spans="1:21" x14ac:dyDescent="0.35">
      <c r="A76" s="18">
        <v>2019</v>
      </c>
      <c r="B76" s="19" t="s">
        <v>19</v>
      </c>
      <c r="C76" s="20">
        <v>6090</v>
      </c>
      <c r="D76" s="20">
        <v>3713</v>
      </c>
      <c r="E76" s="20">
        <v>2907</v>
      </c>
      <c r="F76" s="20">
        <v>461</v>
      </c>
      <c r="G76" s="20">
        <v>123</v>
      </c>
      <c r="H76" s="20">
        <v>1715</v>
      </c>
      <c r="I76" s="21">
        <v>0</v>
      </c>
      <c r="J76" s="22">
        <v>3368</v>
      </c>
      <c r="K76" s="23">
        <v>4123</v>
      </c>
      <c r="L76" s="19" t="s">
        <v>19</v>
      </c>
      <c r="M76" s="20">
        <v>1021</v>
      </c>
      <c r="N76" s="20">
        <v>791</v>
      </c>
      <c r="O76" s="20">
        <v>556</v>
      </c>
      <c r="P76" s="20">
        <v>159</v>
      </c>
      <c r="Q76" s="20">
        <v>102</v>
      </c>
      <c r="R76" s="20">
        <v>350</v>
      </c>
      <c r="S76" s="21">
        <v>250</v>
      </c>
      <c r="T76" s="22">
        <v>638</v>
      </c>
      <c r="U76" s="24">
        <v>764</v>
      </c>
    </row>
    <row r="77" spans="1:21" x14ac:dyDescent="0.35">
      <c r="A77" s="18">
        <v>2020</v>
      </c>
      <c r="B77" s="19" t="s">
        <v>19</v>
      </c>
      <c r="C77" s="20">
        <v>4414</v>
      </c>
      <c r="D77" s="20">
        <v>3285</v>
      </c>
      <c r="E77" s="20">
        <v>2869</v>
      </c>
      <c r="F77" s="20">
        <v>547</v>
      </c>
      <c r="G77" s="20">
        <v>186</v>
      </c>
      <c r="H77" s="20">
        <v>2360</v>
      </c>
      <c r="I77" s="21" t="s">
        <v>19</v>
      </c>
      <c r="J77" s="22">
        <v>3236</v>
      </c>
      <c r="K77" s="23">
        <v>3746</v>
      </c>
      <c r="L77" s="19" t="s">
        <v>19</v>
      </c>
      <c r="M77" s="20">
        <v>2466</v>
      </c>
      <c r="N77" s="20">
        <v>794</v>
      </c>
      <c r="O77" s="20">
        <v>721</v>
      </c>
      <c r="P77" s="20">
        <v>161</v>
      </c>
      <c r="Q77" s="20">
        <v>83</v>
      </c>
      <c r="R77" s="20">
        <v>258</v>
      </c>
      <c r="S77" s="21" t="s">
        <v>19</v>
      </c>
      <c r="T77" s="22">
        <v>1329</v>
      </c>
      <c r="U77" s="24">
        <v>1631</v>
      </c>
    </row>
    <row r="78" spans="1:21" x14ac:dyDescent="0.35">
      <c r="A78" s="26">
        <v>2021</v>
      </c>
      <c r="B78" s="19" t="s">
        <v>19</v>
      </c>
      <c r="C78" s="20">
        <v>1704</v>
      </c>
      <c r="D78" s="20">
        <v>3012</v>
      </c>
      <c r="E78" s="20">
        <v>2155</v>
      </c>
      <c r="F78" s="20">
        <v>362</v>
      </c>
      <c r="G78" s="20">
        <v>125</v>
      </c>
      <c r="H78" s="20">
        <v>2035</v>
      </c>
      <c r="I78" s="21" t="s">
        <v>19</v>
      </c>
      <c r="J78" s="22">
        <v>1718</v>
      </c>
      <c r="K78" s="23">
        <v>1849</v>
      </c>
      <c r="L78" s="19" t="s">
        <v>19</v>
      </c>
      <c r="M78" s="20">
        <v>3534</v>
      </c>
      <c r="N78" s="20">
        <v>1363</v>
      </c>
      <c r="O78" s="20">
        <v>1000</v>
      </c>
      <c r="P78" s="20">
        <v>218</v>
      </c>
      <c r="Q78" s="20">
        <v>104</v>
      </c>
      <c r="R78" s="20">
        <v>323</v>
      </c>
      <c r="S78" s="21" t="s">
        <v>19</v>
      </c>
      <c r="T78" s="22">
        <v>2582</v>
      </c>
      <c r="U78" s="24">
        <v>2968</v>
      </c>
    </row>
    <row r="79" spans="1:21" x14ac:dyDescent="0.35">
      <c r="A79" s="26">
        <v>2022</v>
      </c>
      <c r="B79" s="19" t="s">
        <v>19</v>
      </c>
      <c r="C79" s="20">
        <v>871</v>
      </c>
      <c r="D79" s="20">
        <v>1649</v>
      </c>
      <c r="E79" s="20">
        <v>1121</v>
      </c>
      <c r="F79" s="20">
        <v>253</v>
      </c>
      <c r="G79" s="20">
        <v>203</v>
      </c>
      <c r="H79" s="20">
        <v>1799</v>
      </c>
      <c r="I79" s="21" t="s">
        <v>19</v>
      </c>
      <c r="J79" s="22">
        <v>948</v>
      </c>
      <c r="K79" s="23">
        <v>1014</v>
      </c>
      <c r="L79" s="19" t="s">
        <v>19</v>
      </c>
      <c r="M79" s="20">
        <v>4298</v>
      </c>
      <c r="N79" s="20">
        <v>1448</v>
      </c>
      <c r="O79" s="20">
        <v>1175</v>
      </c>
      <c r="P79" s="20">
        <v>265</v>
      </c>
      <c r="Q79" s="20">
        <v>114</v>
      </c>
      <c r="R79" s="20">
        <v>392</v>
      </c>
      <c r="S79" s="21" t="s">
        <v>19</v>
      </c>
      <c r="T79" s="22">
        <v>3230</v>
      </c>
      <c r="U79" s="24">
        <v>3732</v>
      </c>
    </row>
    <row r="80" spans="1:21" x14ac:dyDescent="0.35">
      <c r="A80" s="27">
        <v>2023</v>
      </c>
      <c r="B80" s="28" t="s">
        <v>19</v>
      </c>
      <c r="C80" s="29">
        <v>637</v>
      </c>
      <c r="D80" s="29">
        <v>2660</v>
      </c>
      <c r="E80" s="29">
        <v>2141</v>
      </c>
      <c r="F80" s="29">
        <v>317</v>
      </c>
      <c r="G80" s="29">
        <v>88</v>
      </c>
      <c r="H80" s="29">
        <v>1351</v>
      </c>
      <c r="I80" s="30" t="s">
        <v>19</v>
      </c>
      <c r="J80" s="31">
        <v>816</v>
      </c>
      <c r="K80" s="32">
        <v>820</v>
      </c>
      <c r="L80" s="28" t="s">
        <v>19</v>
      </c>
      <c r="M80" s="29">
        <v>4066</v>
      </c>
      <c r="N80" s="29">
        <v>2032</v>
      </c>
      <c r="O80" s="29">
        <v>1746</v>
      </c>
      <c r="P80" s="29">
        <v>475</v>
      </c>
      <c r="Q80" s="29">
        <v>255</v>
      </c>
      <c r="R80" s="29">
        <v>490</v>
      </c>
      <c r="S80" s="30" t="s">
        <v>19</v>
      </c>
      <c r="T80" s="31">
        <v>3174</v>
      </c>
      <c r="U80" s="33">
        <v>3657</v>
      </c>
    </row>
    <row r="81" spans="1:21" x14ac:dyDescent="0.35">
      <c r="A81" s="27">
        <v>2024</v>
      </c>
      <c r="B81" s="28" t="s">
        <v>19</v>
      </c>
      <c r="C81" s="29">
        <v>304</v>
      </c>
      <c r="D81" s="29">
        <v>2331</v>
      </c>
      <c r="E81" s="29">
        <v>2105</v>
      </c>
      <c r="F81" s="29">
        <v>91</v>
      </c>
      <c r="G81" s="29">
        <v>16</v>
      </c>
      <c r="H81" s="29">
        <v>668</v>
      </c>
      <c r="I81" s="30" t="s">
        <v>19</v>
      </c>
      <c r="J81" s="31">
        <v>401</v>
      </c>
      <c r="K81" s="32">
        <v>389</v>
      </c>
      <c r="L81" s="28" t="s">
        <v>19</v>
      </c>
      <c r="M81" s="29">
        <v>4090</v>
      </c>
      <c r="N81" s="29">
        <v>1685</v>
      </c>
      <c r="O81" s="29">
        <v>1119</v>
      </c>
      <c r="P81" s="29">
        <v>279</v>
      </c>
      <c r="Q81" s="29">
        <v>199</v>
      </c>
      <c r="R81" s="29">
        <v>502</v>
      </c>
      <c r="S81" s="30" t="s">
        <v>19</v>
      </c>
      <c r="T81" s="31">
        <v>3333</v>
      </c>
      <c r="U81" s="33">
        <v>3688</v>
      </c>
    </row>
    <row r="82" spans="1:21" x14ac:dyDescent="0.35">
      <c r="A82" s="27">
        <v>2025</v>
      </c>
      <c r="B82" s="28" t="s">
        <v>19</v>
      </c>
      <c r="C82" s="29">
        <v>187</v>
      </c>
      <c r="D82" s="29">
        <v>2345</v>
      </c>
      <c r="E82" s="29">
        <v>2442</v>
      </c>
      <c r="F82" s="29">
        <v>102</v>
      </c>
      <c r="G82" s="29">
        <v>2</v>
      </c>
      <c r="H82" s="29">
        <v>476</v>
      </c>
      <c r="I82" s="30" t="s">
        <v>19</v>
      </c>
      <c r="J82" s="31">
        <v>266</v>
      </c>
      <c r="K82" s="32">
        <v>248</v>
      </c>
      <c r="L82" s="28" t="s">
        <v>19</v>
      </c>
      <c r="M82" s="29">
        <v>4194</v>
      </c>
      <c r="N82" s="29">
        <v>1851</v>
      </c>
      <c r="O82" s="29">
        <v>1206</v>
      </c>
      <c r="P82" s="29">
        <v>292</v>
      </c>
      <c r="Q82" s="29">
        <v>265</v>
      </c>
      <c r="R82" s="29">
        <v>456</v>
      </c>
      <c r="S82" s="30" t="s">
        <v>19</v>
      </c>
      <c r="T82" s="31">
        <v>3542</v>
      </c>
      <c r="U82" s="33">
        <v>3829</v>
      </c>
    </row>
    <row r="83" spans="1:21" ht="15" thickBot="1" x14ac:dyDescent="0.4">
      <c r="A83" s="34">
        <v>2026</v>
      </c>
      <c r="B83" s="35" t="s">
        <v>19</v>
      </c>
      <c r="C83" s="36">
        <v>233</v>
      </c>
      <c r="D83" s="36">
        <v>3773</v>
      </c>
      <c r="E83" s="36">
        <v>3641</v>
      </c>
      <c r="F83" s="36">
        <v>165</v>
      </c>
      <c r="G83" s="36">
        <v>7</v>
      </c>
      <c r="H83" s="36">
        <v>177</v>
      </c>
      <c r="I83" s="37" t="s">
        <v>19</v>
      </c>
      <c r="J83" s="38">
        <v>265</v>
      </c>
      <c r="K83" s="39">
        <v>255</v>
      </c>
      <c r="L83" s="35" t="s">
        <v>19</v>
      </c>
      <c r="M83" s="36">
        <v>4471</v>
      </c>
      <c r="N83" s="36">
        <v>1480</v>
      </c>
      <c r="O83" s="36">
        <v>888</v>
      </c>
      <c r="P83" s="36">
        <v>274</v>
      </c>
      <c r="Q83" s="36">
        <v>293</v>
      </c>
      <c r="R83" s="36">
        <v>1064</v>
      </c>
      <c r="S83" s="37" t="s">
        <v>19</v>
      </c>
      <c r="T83" s="38">
        <v>3778</v>
      </c>
      <c r="U83" s="40">
        <v>3948</v>
      </c>
    </row>
  </sheetData>
  <mergeCells count="11">
    <mergeCell ref="B37:K37"/>
    <mergeCell ref="B53:K53"/>
    <mergeCell ref="L53:U53"/>
    <mergeCell ref="B69:K69"/>
    <mergeCell ref="L69:U69"/>
    <mergeCell ref="B3:U3"/>
    <mergeCell ref="B4:K4"/>
    <mergeCell ref="L4:U4"/>
    <mergeCell ref="B20:U20"/>
    <mergeCell ref="B21:K21"/>
    <mergeCell ref="L21:U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66D53-E96B-46C7-BEF1-BB4B54A69778}">
  <dimension ref="A1:R130"/>
  <sheetViews>
    <sheetView zoomScale="70" zoomScaleNormal="70" workbookViewId="0"/>
  </sheetViews>
  <sheetFormatPr defaultRowHeight="14.5" x14ac:dyDescent="0.35"/>
  <cols>
    <col min="2" max="2" width="18.7265625" bestFit="1" customWidth="1"/>
    <col min="3" max="3" width="15.26953125" customWidth="1"/>
    <col min="4" max="4" width="12.7265625" customWidth="1"/>
    <col min="5" max="5" width="15.26953125" customWidth="1"/>
    <col min="6" max="6" width="12.7265625" customWidth="1"/>
    <col min="7" max="7" width="15.26953125" customWidth="1"/>
    <col min="8" max="8" width="12.7265625" customWidth="1"/>
    <col min="9" max="9" width="15.26953125" customWidth="1"/>
    <col min="10" max="10" width="12.7265625" customWidth="1"/>
    <col min="11" max="11" width="15.26953125" customWidth="1"/>
    <col min="12" max="12" width="12.7265625" customWidth="1"/>
    <col min="13" max="13" width="15.26953125" customWidth="1"/>
    <col min="14" max="14" width="12.7265625" customWidth="1"/>
    <col min="15" max="15" width="15.26953125" customWidth="1"/>
    <col min="16" max="16" width="12.7265625" customWidth="1"/>
    <col min="17" max="17" width="15.26953125" customWidth="1"/>
    <col min="18" max="18" width="12.7265625" customWidth="1"/>
  </cols>
  <sheetData>
    <row r="1" spans="1:18" ht="19" thickBot="1" x14ac:dyDescent="0.5">
      <c r="A1" s="1" t="s">
        <v>106</v>
      </c>
    </row>
    <row r="2" spans="1:18" ht="44.25" customHeight="1" thickBot="1" x14ac:dyDescent="0.4">
      <c r="A2" s="72"/>
      <c r="B2" s="72"/>
      <c r="C2" s="170" t="s">
        <v>6</v>
      </c>
      <c r="D2" s="171"/>
      <c r="E2" s="170" t="s">
        <v>22</v>
      </c>
      <c r="F2" s="171"/>
      <c r="G2" s="170" t="s">
        <v>23</v>
      </c>
      <c r="H2" s="171"/>
      <c r="I2" s="170" t="s">
        <v>24</v>
      </c>
      <c r="J2" s="171"/>
      <c r="K2" s="170" t="s">
        <v>25</v>
      </c>
      <c r="L2" s="171"/>
      <c r="M2" s="170" t="s">
        <v>11</v>
      </c>
      <c r="N2" s="171"/>
      <c r="O2" s="170" t="s">
        <v>12</v>
      </c>
      <c r="P2" s="171"/>
      <c r="Q2" s="170" t="s">
        <v>26</v>
      </c>
      <c r="R2" s="171"/>
    </row>
    <row r="3" spans="1:18" s="77" customFormat="1" ht="29.5" thickBot="1" x14ac:dyDescent="0.4">
      <c r="A3" s="73" t="s">
        <v>27</v>
      </c>
      <c r="B3" s="74" t="s">
        <v>28</v>
      </c>
      <c r="C3" s="75" t="s">
        <v>29</v>
      </c>
      <c r="D3" s="76" t="s">
        <v>30</v>
      </c>
      <c r="E3" s="75" t="s">
        <v>29</v>
      </c>
      <c r="F3" s="76" t="s">
        <v>30</v>
      </c>
      <c r="G3" s="75" t="s">
        <v>29</v>
      </c>
      <c r="H3" s="76" t="s">
        <v>30</v>
      </c>
      <c r="I3" s="75" t="s">
        <v>29</v>
      </c>
      <c r="J3" s="76" t="s">
        <v>30</v>
      </c>
      <c r="K3" s="75" t="s">
        <v>29</v>
      </c>
      <c r="L3" s="76" t="s">
        <v>30</v>
      </c>
      <c r="M3" s="75" t="s">
        <v>29</v>
      </c>
      <c r="N3" s="76" t="s">
        <v>30</v>
      </c>
      <c r="O3" s="75" t="s">
        <v>29</v>
      </c>
      <c r="P3" s="76" t="s">
        <v>30</v>
      </c>
      <c r="Q3" s="75" t="s">
        <v>29</v>
      </c>
      <c r="R3" s="76" t="s">
        <v>30</v>
      </c>
    </row>
    <row r="4" spans="1:18" x14ac:dyDescent="0.35">
      <c r="A4" s="78" t="s">
        <v>31</v>
      </c>
      <c r="B4" s="79" t="s">
        <v>32</v>
      </c>
      <c r="C4" s="149">
        <v>8282</v>
      </c>
      <c r="D4" s="111">
        <v>0.64</v>
      </c>
      <c r="E4" s="78">
        <v>30</v>
      </c>
      <c r="F4" s="112" t="s">
        <v>33</v>
      </c>
      <c r="G4" s="78">
        <v>28</v>
      </c>
      <c r="H4" s="111">
        <v>0.5</v>
      </c>
      <c r="I4" s="78">
        <v>598</v>
      </c>
      <c r="J4" s="111">
        <v>0.67</v>
      </c>
      <c r="K4" s="78">
        <v>599</v>
      </c>
      <c r="L4" s="111">
        <v>0.69</v>
      </c>
      <c r="M4" s="149">
        <v>6308</v>
      </c>
      <c r="N4" s="111">
        <v>0.35</v>
      </c>
      <c r="O4" s="78" t="s">
        <v>34</v>
      </c>
      <c r="P4" s="112" t="s">
        <v>34</v>
      </c>
      <c r="Q4" s="149">
        <v>15845</v>
      </c>
      <c r="R4" s="111">
        <v>0.53</v>
      </c>
    </row>
    <row r="5" spans="1:18" x14ac:dyDescent="0.35">
      <c r="A5" s="80" t="s">
        <v>31</v>
      </c>
      <c r="B5" s="81" t="s">
        <v>35</v>
      </c>
      <c r="C5" s="150">
        <v>1947</v>
      </c>
      <c r="D5" s="113">
        <v>0.45</v>
      </c>
      <c r="E5" s="80" t="s">
        <v>33</v>
      </c>
      <c r="F5" s="113" t="s">
        <v>33</v>
      </c>
      <c r="G5" s="80" t="s">
        <v>33</v>
      </c>
      <c r="H5" s="113" t="s">
        <v>33</v>
      </c>
      <c r="I5" s="80">
        <v>327</v>
      </c>
      <c r="J5" s="113">
        <v>0.62</v>
      </c>
      <c r="K5" s="80">
        <v>317</v>
      </c>
      <c r="L5" s="113">
        <v>0.66</v>
      </c>
      <c r="M5" s="150">
        <v>2843</v>
      </c>
      <c r="N5" s="113">
        <v>0.19</v>
      </c>
      <c r="O5" s="80" t="s">
        <v>34</v>
      </c>
      <c r="P5" s="93" t="s">
        <v>34</v>
      </c>
      <c r="Q5" s="150">
        <v>5650</v>
      </c>
      <c r="R5" s="113">
        <v>0.35</v>
      </c>
    </row>
    <row r="6" spans="1:18" x14ac:dyDescent="0.35">
      <c r="A6" s="80" t="s">
        <v>31</v>
      </c>
      <c r="B6" s="81" t="s">
        <v>36</v>
      </c>
      <c r="C6" s="150">
        <v>2212</v>
      </c>
      <c r="D6" s="113">
        <v>0.66</v>
      </c>
      <c r="E6" s="80" t="s">
        <v>33</v>
      </c>
      <c r="F6" s="93" t="s">
        <v>33</v>
      </c>
      <c r="G6" s="80" t="s">
        <v>33</v>
      </c>
      <c r="H6" s="113" t="s">
        <v>33</v>
      </c>
      <c r="I6" s="80">
        <v>206</v>
      </c>
      <c r="J6" s="113">
        <v>0.77</v>
      </c>
      <c r="K6" s="80">
        <v>271</v>
      </c>
      <c r="L6" s="113">
        <v>0.82</v>
      </c>
      <c r="M6" s="150">
        <v>1869</v>
      </c>
      <c r="N6" s="113">
        <v>0.48</v>
      </c>
      <c r="O6" s="80" t="s">
        <v>34</v>
      </c>
      <c r="P6" s="93" t="s">
        <v>34</v>
      </c>
      <c r="Q6" s="150">
        <v>4584</v>
      </c>
      <c r="R6" s="113">
        <v>0.6</v>
      </c>
    </row>
    <row r="7" spans="1:18" x14ac:dyDescent="0.35">
      <c r="A7" s="80" t="s">
        <v>31</v>
      </c>
      <c r="B7" s="81" t="s">
        <v>37</v>
      </c>
      <c r="C7" s="150">
        <v>12441</v>
      </c>
      <c r="D7" s="113">
        <v>0.62</v>
      </c>
      <c r="E7" s="80" t="s">
        <v>33</v>
      </c>
      <c r="F7" s="113" t="s">
        <v>33</v>
      </c>
      <c r="G7" s="80" t="s">
        <v>33</v>
      </c>
      <c r="H7" s="113" t="s">
        <v>33</v>
      </c>
      <c r="I7" s="150">
        <v>1131</v>
      </c>
      <c r="J7" s="113">
        <v>0.67</v>
      </c>
      <c r="K7" s="150">
        <v>1187</v>
      </c>
      <c r="L7" s="113">
        <v>0.71</v>
      </c>
      <c r="M7" s="150">
        <v>11020</v>
      </c>
      <c r="N7" s="113">
        <v>0.33</v>
      </c>
      <c r="O7" s="80" t="s">
        <v>34</v>
      </c>
      <c r="P7" s="93" t="s">
        <v>34</v>
      </c>
      <c r="Q7" s="150">
        <v>26079</v>
      </c>
      <c r="R7" s="113">
        <v>0.5</v>
      </c>
    </row>
    <row r="8" spans="1:18" x14ac:dyDescent="0.35">
      <c r="A8" s="80" t="s">
        <v>38</v>
      </c>
      <c r="B8" s="81" t="s">
        <v>32</v>
      </c>
      <c r="C8" s="150">
        <v>95070</v>
      </c>
      <c r="D8" s="113">
        <v>0.15</v>
      </c>
      <c r="E8" s="150">
        <v>8102</v>
      </c>
      <c r="F8" s="113">
        <v>0.1</v>
      </c>
      <c r="G8" s="150">
        <v>5704</v>
      </c>
      <c r="H8" s="113">
        <v>0.13</v>
      </c>
      <c r="I8" s="150">
        <v>19166</v>
      </c>
      <c r="J8" s="113">
        <v>0.11</v>
      </c>
      <c r="K8" s="150">
        <v>61071</v>
      </c>
      <c r="L8" s="113">
        <v>0.35</v>
      </c>
      <c r="M8" s="150">
        <v>3197</v>
      </c>
      <c r="N8" s="113">
        <v>0.08</v>
      </c>
      <c r="O8" s="80" t="s">
        <v>34</v>
      </c>
      <c r="P8" s="93" t="s">
        <v>34</v>
      </c>
      <c r="Q8" s="150">
        <v>192310</v>
      </c>
      <c r="R8" s="113">
        <v>0.2</v>
      </c>
    </row>
    <row r="9" spans="1:18" x14ac:dyDescent="0.35">
      <c r="A9" s="80" t="s">
        <v>38</v>
      </c>
      <c r="B9" s="81" t="s">
        <v>35</v>
      </c>
      <c r="C9" s="150">
        <v>67822</v>
      </c>
      <c r="D9" s="113">
        <v>0.15</v>
      </c>
      <c r="E9" s="150">
        <v>17327</v>
      </c>
      <c r="F9" s="113">
        <v>0.53</v>
      </c>
      <c r="G9" s="150">
        <v>3478</v>
      </c>
      <c r="H9" s="113">
        <v>0.31</v>
      </c>
      <c r="I9" s="150">
        <v>11689</v>
      </c>
      <c r="J9" s="113">
        <v>0.31</v>
      </c>
      <c r="K9" s="150">
        <v>99073</v>
      </c>
      <c r="L9" s="113">
        <v>0.67</v>
      </c>
      <c r="M9" s="150">
        <v>2657</v>
      </c>
      <c r="N9" s="113">
        <v>0.09</v>
      </c>
      <c r="O9" s="80" t="s">
        <v>34</v>
      </c>
      <c r="P9" s="93" t="s">
        <v>34</v>
      </c>
      <c r="Q9" s="150">
        <v>202046</v>
      </c>
      <c r="R9" s="113">
        <v>0.45</v>
      </c>
    </row>
    <row r="10" spans="1:18" x14ac:dyDescent="0.35">
      <c r="A10" s="80" t="s">
        <v>38</v>
      </c>
      <c r="B10" s="81" t="s">
        <v>36</v>
      </c>
      <c r="C10" s="150">
        <v>35857</v>
      </c>
      <c r="D10" s="113">
        <v>0.16</v>
      </c>
      <c r="E10" s="150">
        <v>1781</v>
      </c>
      <c r="F10" s="113">
        <v>0.13</v>
      </c>
      <c r="G10" s="150">
        <v>1045</v>
      </c>
      <c r="H10" s="113">
        <v>0.21</v>
      </c>
      <c r="I10" s="150">
        <v>4666</v>
      </c>
      <c r="J10" s="113">
        <v>0.14000000000000001</v>
      </c>
      <c r="K10" s="150">
        <v>15365</v>
      </c>
      <c r="L10" s="113">
        <v>0.38</v>
      </c>
      <c r="M10" s="150">
        <v>988</v>
      </c>
      <c r="N10" s="113">
        <v>0.14000000000000001</v>
      </c>
      <c r="O10" s="80" t="s">
        <v>34</v>
      </c>
      <c r="P10" s="93" t="s">
        <v>34</v>
      </c>
      <c r="Q10" s="150">
        <v>59702</v>
      </c>
      <c r="R10" s="113">
        <v>0.21</v>
      </c>
    </row>
    <row r="11" spans="1:18" x14ac:dyDescent="0.35">
      <c r="A11" s="80" t="s">
        <v>38</v>
      </c>
      <c r="B11" s="81" t="s">
        <v>37</v>
      </c>
      <c r="C11" s="150">
        <v>198749</v>
      </c>
      <c r="D11" s="113">
        <v>0.15</v>
      </c>
      <c r="E11" s="150">
        <v>27210</v>
      </c>
      <c r="F11" s="113">
        <v>0.38</v>
      </c>
      <c r="G11" s="150">
        <v>10227</v>
      </c>
      <c r="H11" s="113">
        <v>0.2</v>
      </c>
      <c r="I11" s="150">
        <v>35521</v>
      </c>
      <c r="J11" s="113">
        <v>0.18</v>
      </c>
      <c r="K11" s="150">
        <v>175509</v>
      </c>
      <c r="L11" s="113">
        <v>0.53</v>
      </c>
      <c r="M11" s="150">
        <v>6842</v>
      </c>
      <c r="N11" s="113">
        <v>0.09</v>
      </c>
      <c r="O11" s="80" t="s">
        <v>34</v>
      </c>
      <c r="P11" s="93" t="s">
        <v>34</v>
      </c>
      <c r="Q11" s="150">
        <v>454058</v>
      </c>
      <c r="R11" s="113">
        <v>0.31</v>
      </c>
    </row>
    <row r="12" spans="1:18" x14ac:dyDescent="0.35">
      <c r="A12" s="80" t="s">
        <v>39</v>
      </c>
      <c r="B12" s="81" t="s">
        <v>32</v>
      </c>
      <c r="C12" s="150">
        <v>25235</v>
      </c>
      <c r="D12" s="113">
        <v>0.48</v>
      </c>
      <c r="E12" s="150">
        <v>720</v>
      </c>
      <c r="F12" s="113">
        <v>0.93</v>
      </c>
      <c r="G12" s="150">
        <v>784</v>
      </c>
      <c r="H12" s="113">
        <v>0.96</v>
      </c>
      <c r="I12" s="150">
        <v>5413</v>
      </c>
      <c r="J12" s="113">
        <v>0.94</v>
      </c>
      <c r="K12" s="150">
        <v>8239</v>
      </c>
      <c r="L12" s="113">
        <v>0.96</v>
      </c>
      <c r="M12" s="150">
        <v>34722</v>
      </c>
      <c r="N12" s="113">
        <v>0.32</v>
      </c>
      <c r="O12" s="80">
        <v>620</v>
      </c>
      <c r="P12" s="93">
        <v>0.16</v>
      </c>
      <c r="Q12" s="150">
        <v>75733</v>
      </c>
      <c r="R12" s="113">
        <v>0.5</v>
      </c>
    </row>
    <row r="13" spans="1:18" x14ac:dyDescent="0.35">
      <c r="A13" s="80" t="s">
        <v>39</v>
      </c>
      <c r="B13" s="81" t="s">
        <v>35</v>
      </c>
      <c r="C13" s="150">
        <v>15251</v>
      </c>
      <c r="D13" s="113">
        <v>0.53</v>
      </c>
      <c r="E13" s="150">
        <v>5264</v>
      </c>
      <c r="F13" s="113">
        <v>0.95</v>
      </c>
      <c r="G13" s="150">
        <v>2538</v>
      </c>
      <c r="H13" s="113">
        <v>0.97</v>
      </c>
      <c r="I13" s="150">
        <v>8012</v>
      </c>
      <c r="J13" s="113">
        <v>0.96</v>
      </c>
      <c r="K13" s="150">
        <v>20436</v>
      </c>
      <c r="L13" s="113">
        <v>0.98</v>
      </c>
      <c r="M13" s="150">
        <v>2504</v>
      </c>
      <c r="N13" s="113">
        <v>0.48</v>
      </c>
      <c r="O13" s="80" t="s">
        <v>34</v>
      </c>
      <c r="P13" s="93" t="s">
        <v>34</v>
      </c>
      <c r="Q13" s="150">
        <v>54005</v>
      </c>
      <c r="R13" s="113">
        <v>0.82</v>
      </c>
    </row>
    <row r="14" spans="1:18" x14ac:dyDescent="0.35">
      <c r="A14" s="80" t="s">
        <v>39</v>
      </c>
      <c r="B14" s="81" t="s">
        <v>36</v>
      </c>
      <c r="C14" s="150">
        <v>11585</v>
      </c>
      <c r="D14" s="113">
        <v>0.47</v>
      </c>
      <c r="E14" s="150">
        <v>91</v>
      </c>
      <c r="F14" s="113">
        <v>0.78</v>
      </c>
      <c r="G14" s="150">
        <v>109</v>
      </c>
      <c r="H14" s="113">
        <v>0.92</v>
      </c>
      <c r="I14" s="150">
        <v>1351</v>
      </c>
      <c r="J14" s="113">
        <v>0.9</v>
      </c>
      <c r="K14" s="150">
        <v>2492</v>
      </c>
      <c r="L14" s="113">
        <v>0.95</v>
      </c>
      <c r="M14" s="150">
        <v>13336</v>
      </c>
      <c r="N14" s="113">
        <v>0.32</v>
      </c>
      <c r="O14" s="80">
        <v>388</v>
      </c>
      <c r="P14" s="93">
        <v>0.33</v>
      </c>
      <c r="Q14" s="150">
        <v>29352</v>
      </c>
      <c r="R14" s="113">
        <v>0.46</v>
      </c>
    </row>
    <row r="15" spans="1:18" x14ac:dyDescent="0.35">
      <c r="A15" s="80" t="s">
        <v>39</v>
      </c>
      <c r="B15" s="81" t="s">
        <v>37</v>
      </c>
      <c r="C15" s="150">
        <v>52071</v>
      </c>
      <c r="D15" s="113">
        <v>0.49</v>
      </c>
      <c r="E15" s="150">
        <v>6075</v>
      </c>
      <c r="F15" s="113">
        <v>0.95</v>
      </c>
      <c r="G15" s="150">
        <v>3431</v>
      </c>
      <c r="H15" s="113">
        <v>0.97</v>
      </c>
      <c r="I15" s="150">
        <v>14776</v>
      </c>
      <c r="J15" s="113">
        <v>0.95</v>
      </c>
      <c r="K15" s="150">
        <v>31167</v>
      </c>
      <c r="L15" s="113">
        <v>0.97</v>
      </c>
      <c r="M15" s="150">
        <v>50562</v>
      </c>
      <c r="N15" s="113">
        <v>0.33</v>
      </c>
      <c r="O15" s="80">
        <v>1008</v>
      </c>
      <c r="P15" s="93">
        <v>0.23</v>
      </c>
      <c r="Q15" s="150">
        <v>159090</v>
      </c>
      <c r="R15" s="113">
        <v>0.6</v>
      </c>
    </row>
    <row r="16" spans="1:18" x14ac:dyDescent="0.35">
      <c r="A16" s="80" t="s">
        <v>40</v>
      </c>
      <c r="B16" s="81" t="s">
        <v>32</v>
      </c>
      <c r="C16" s="150">
        <v>106974</v>
      </c>
      <c r="D16" s="113">
        <v>0.38</v>
      </c>
      <c r="E16" s="150">
        <v>9185</v>
      </c>
      <c r="F16" s="113">
        <v>0.48</v>
      </c>
      <c r="G16" s="150">
        <v>5454</v>
      </c>
      <c r="H16" s="113">
        <v>0.57999999999999996</v>
      </c>
      <c r="I16" s="150">
        <v>18017</v>
      </c>
      <c r="J16" s="113">
        <v>0.51</v>
      </c>
      <c r="K16" s="150">
        <v>26116</v>
      </c>
      <c r="L16" s="113">
        <v>0.6</v>
      </c>
      <c r="M16" s="150">
        <v>6720</v>
      </c>
      <c r="N16" s="113">
        <v>0.28999999999999998</v>
      </c>
      <c r="O16" s="80" t="s">
        <v>34</v>
      </c>
      <c r="P16" s="93" t="s">
        <v>34</v>
      </c>
      <c r="Q16" s="150">
        <v>172466</v>
      </c>
      <c r="R16" s="113">
        <v>0.44</v>
      </c>
    </row>
    <row r="17" spans="1:18" x14ac:dyDescent="0.35">
      <c r="A17" s="80" t="s">
        <v>40</v>
      </c>
      <c r="B17" s="81" t="s">
        <v>35</v>
      </c>
      <c r="C17" s="150">
        <v>54220</v>
      </c>
      <c r="D17" s="113">
        <v>0.3</v>
      </c>
      <c r="E17" s="150">
        <v>14413</v>
      </c>
      <c r="F17" s="113">
        <v>0.52</v>
      </c>
      <c r="G17" s="150">
        <v>4236</v>
      </c>
      <c r="H17" s="113">
        <v>0.55000000000000004</v>
      </c>
      <c r="I17" s="150">
        <v>12978</v>
      </c>
      <c r="J17" s="113">
        <v>0.62</v>
      </c>
      <c r="K17" s="150">
        <v>37352</v>
      </c>
      <c r="L17" s="113">
        <v>0.84</v>
      </c>
      <c r="M17" s="150">
        <v>4310</v>
      </c>
      <c r="N17" s="113">
        <v>0.25</v>
      </c>
      <c r="O17" s="80" t="s">
        <v>34</v>
      </c>
      <c r="P17" s="93" t="s">
        <v>34</v>
      </c>
      <c r="Q17" s="150">
        <v>127509</v>
      </c>
      <c r="R17" s="113">
        <v>0.52</v>
      </c>
    </row>
    <row r="18" spans="1:18" x14ac:dyDescent="0.35">
      <c r="A18" s="80" t="s">
        <v>40</v>
      </c>
      <c r="B18" s="81" t="s">
        <v>36</v>
      </c>
      <c r="C18" s="150">
        <v>39182</v>
      </c>
      <c r="D18" s="113">
        <v>0.33</v>
      </c>
      <c r="E18" s="150">
        <v>2212</v>
      </c>
      <c r="F18" s="113">
        <v>0.53</v>
      </c>
      <c r="G18" s="150">
        <v>1446</v>
      </c>
      <c r="H18" s="113">
        <v>0.64</v>
      </c>
      <c r="I18" s="150">
        <v>4625</v>
      </c>
      <c r="J18" s="113">
        <v>0.54</v>
      </c>
      <c r="K18" s="150">
        <v>6715</v>
      </c>
      <c r="L18" s="113">
        <v>0.64</v>
      </c>
      <c r="M18" s="150">
        <v>2252</v>
      </c>
      <c r="N18" s="113">
        <v>0.3</v>
      </c>
      <c r="O18" s="80" t="s">
        <v>34</v>
      </c>
      <c r="P18" s="93" t="s">
        <v>34</v>
      </c>
      <c r="Q18" s="150">
        <v>56432</v>
      </c>
      <c r="R18" s="113">
        <v>0.4</v>
      </c>
    </row>
    <row r="19" spans="1:18" x14ac:dyDescent="0.35">
      <c r="A19" s="80" t="s">
        <v>40</v>
      </c>
      <c r="B19" s="81" t="s">
        <v>37</v>
      </c>
      <c r="C19" s="150">
        <v>200376</v>
      </c>
      <c r="D19" s="113">
        <v>0.35</v>
      </c>
      <c r="E19" s="150">
        <v>25810</v>
      </c>
      <c r="F19" s="113">
        <v>0.51</v>
      </c>
      <c r="G19" s="150">
        <v>11136</v>
      </c>
      <c r="H19" s="113">
        <v>0.57999999999999996</v>
      </c>
      <c r="I19" s="150">
        <v>35620</v>
      </c>
      <c r="J19" s="113">
        <v>0.55000000000000004</v>
      </c>
      <c r="K19" s="150">
        <v>70183</v>
      </c>
      <c r="L19" s="113">
        <v>0.73</v>
      </c>
      <c r="M19" s="150">
        <v>13282</v>
      </c>
      <c r="N19" s="113">
        <v>0.28000000000000003</v>
      </c>
      <c r="O19" s="80" t="s">
        <v>34</v>
      </c>
      <c r="P19" s="93" t="s">
        <v>34</v>
      </c>
      <c r="Q19" s="150">
        <v>356407</v>
      </c>
      <c r="R19" s="113">
        <v>0.46</v>
      </c>
    </row>
    <row r="20" spans="1:18" x14ac:dyDescent="0.35">
      <c r="A20" s="80" t="s">
        <v>41</v>
      </c>
      <c r="B20" s="81" t="s">
        <v>32</v>
      </c>
      <c r="C20" s="150">
        <v>12022</v>
      </c>
      <c r="D20" s="113">
        <v>0.12</v>
      </c>
      <c r="E20" s="80">
        <v>68</v>
      </c>
      <c r="F20" s="113">
        <v>0.59</v>
      </c>
      <c r="G20" s="80">
        <v>111</v>
      </c>
      <c r="H20" s="113">
        <v>0.52</v>
      </c>
      <c r="I20" s="150">
        <v>1308</v>
      </c>
      <c r="J20" s="113">
        <v>0.46</v>
      </c>
      <c r="K20" s="150">
        <v>2273</v>
      </c>
      <c r="L20" s="113">
        <v>0.73</v>
      </c>
      <c r="M20" s="150">
        <v>6616</v>
      </c>
      <c r="N20" s="113">
        <v>0.24</v>
      </c>
      <c r="O20" s="80">
        <v>206</v>
      </c>
      <c r="P20" s="113">
        <v>0.43</v>
      </c>
      <c r="Q20" s="150">
        <v>22604</v>
      </c>
      <c r="R20" s="113">
        <v>0.24</v>
      </c>
    </row>
    <row r="21" spans="1:18" x14ac:dyDescent="0.35">
      <c r="A21" s="80" t="s">
        <v>41</v>
      </c>
      <c r="B21" s="81" t="s">
        <v>35</v>
      </c>
      <c r="C21" s="150">
        <v>5092</v>
      </c>
      <c r="D21" s="113">
        <v>0.19</v>
      </c>
      <c r="E21" s="80">
        <v>465</v>
      </c>
      <c r="F21" s="113">
        <v>0.7</v>
      </c>
      <c r="G21" s="80">
        <v>202</v>
      </c>
      <c r="H21" s="113">
        <v>0.65</v>
      </c>
      <c r="I21" s="150">
        <v>1267</v>
      </c>
      <c r="J21" s="113">
        <v>0.59</v>
      </c>
      <c r="K21" s="150">
        <v>3555</v>
      </c>
      <c r="L21" s="113">
        <v>0.59</v>
      </c>
      <c r="M21" s="150">
        <v>3640</v>
      </c>
      <c r="N21" s="113">
        <v>0.31</v>
      </c>
      <c r="O21" s="80">
        <v>177</v>
      </c>
      <c r="P21" s="113">
        <v>0.45</v>
      </c>
      <c r="Q21" s="150">
        <v>14398</v>
      </c>
      <c r="R21" s="113">
        <v>0.38</v>
      </c>
    </row>
    <row r="22" spans="1:18" x14ac:dyDescent="0.35">
      <c r="A22" s="80" t="s">
        <v>41</v>
      </c>
      <c r="B22" s="81" t="s">
        <v>36</v>
      </c>
      <c r="C22" s="150">
        <v>3777</v>
      </c>
      <c r="D22" s="113">
        <v>0.15</v>
      </c>
      <c r="E22" s="80">
        <v>57</v>
      </c>
      <c r="F22" s="113">
        <v>0.37</v>
      </c>
      <c r="G22" s="80">
        <v>56</v>
      </c>
      <c r="H22" s="113">
        <v>0.66</v>
      </c>
      <c r="I22" s="150">
        <v>500</v>
      </c>
      <c r="J22" s="113">
        <v>0.28000000000000003</v>
      </c>
      <c r="K22" s="150">
        <v>767</v>
      </c>
      <c r="L22" s="113">
        <v>0.68</v>
      </c>
      <c r="M22" s="150">
        <v>1308</v>
      </c>
      <c r="N22" s="113">
        <v>0.3</v>
      </c>
      <c r="O22" s="80">
        <v>73</v>
      </c>
      <c r="P22" s="113">
        <v>0.3</v>
      </c>
      <c r="Q22" s="150">
        <v>6538</v>
      </c>
      <c r="R22" s="113">
        <v>0.26</v>
      </c>
    </row>
    <row r="23" spans="1:18" x14ac:dyDescent="0.35">
      <c r="A23" s="80" t="s">
        <v>41</v>
      </c>
      <c r="B23" s="81" t="s">
        <v>37</v>
      </c>
      <c r="C23" s="150">
        <v>20891</v>
      </c>
      <c r="D23" s="113">
        <v>0.14000000000000001</v>
      </c>
      <c r="E23" s="80">
        <v>590</v>
      </c>
      <c r="F23" s="113">
        <v>0.66</v>
      </c>
      <c r="G23" s="80">
        <v>369</v>
      </c>
      <c r="H23" s="113">
        <v>0.61</v>
      </c>
      <c r="I23" s="150">
        <v>3075</v>
      </c>
      <c r="J23" s="113">
        <v>0.49</v>
      </c>
      <c r="K23" s="150">
        <v>6595</v>
      </c>
      <c r="L23" s="113">
        <v>0.65</v>
      </c>
      <c r="M23" s="150">
        <v>11564</v>
      </c>
      <c r="N23" s="113">
        <v>0.26</v>
      </c>
      <c r="O23" s="80">
        <v>456</v>
      </c>
      <c r="P23" s="113">
        <v>0.42</v>
      </c>
      <c r="Q23" s="150">
        <v>43540</v>
      </c>
      <c r="R23" s="113">
        <v>0.28999999999999998</v>
      </c>
    </row>
    <row r="24" spans="1:18" x14ac:dyDescent="0.35">
      <c r="A24" s="80" t="s">
        <v>42</v>
      </c>
      <c r="B24" s="81" t="s">
        <v>32</v>
      </c>
      <c r="C24" s="150">
        <v>955687</v>
      </c>
      <c r="D24" s="113">
        <v>0.14000000000000001</v>
      </c>
      <c r="E24" s="150">
        <v>8815</v>
      </c>
      <c r="F24" s="113">
        <v>0.17</v>
      </c>
      <c r="G24" s="150">
        <v>11637</v>
      </c>
      <c r="H24" s="113">
        <v>0.11</v>
      </c>
      <c r="I24" s="150">
        <v>151690</v>
      </c>
      <c r="J24" s="113">
        <v>0.04</v>
      </c>
      <c r="K24" s="150">
        <v>1238167</v>
      </c>
      <c r="L24" s="113">
        <v>0.04</v>
      </c>
      <c r="M24" s="150">
        <v>416711</v>
      </c>
      <c r="N24" s="113">
        <v>0.11</v>
      </c>
      <c r="O24" s="150">
        <v>1909</v>
      </c>
      <c r="P24" s="113">
        <v>0.23</v>
      </c>
      <c r="Q24" s="150">
        <v>2784616</v>
      </c>
      <c r="R24" s="113">
        <v>0.09</v>
      </c>
    </row>
    <row r="25" spans="1:18" x14ac:dyDescent="0.35">
      <c r="A25" s="80" t="s">
        <v>42</v>
      </c>
      <c r="B25" s="81" t="s">
        <v>35</v>
      </c>
      <c r="C25" s="150">
        <v>419649</v>
      </c>
      <c r="D25" s="113">
        <v>0.16</v>
      </c>
      <c r="E25" s="150">
        <v>57220</v>
      </c>
      <c r="F25" s="113">
        <v>0.38</v>
      </c>
      <c r="G25" s="150">
        <v>11355</v>
      </c>
      <c r="H25" s="113">
        <v>0.23</v>
      </c>
      <c r="I25" s="150">
        <v>56169</v>
      </c>
      <c r="J25" s="113">
        <v>0.17</v>
      </c>
      <c r="K25" s="150">
        <v>440659</v>
      </c>
      <c r="L25" s="113">
        <v>0.39</v>
      </c>
      <c r="M25" s="150">
        <v>38766</v>
      </c>
      <c r="N25" s="113">
        <v>0.19</v>
      </c>
      <c r="O25" s="150">
        <v>2856</v>
      </c>
      <c r="P25" s="113">
        <v>0.2</v>
      </c>
      <c r="Q25" s="150">
        <v>1026674</v>
      </c>
      <c r="R25" s="113">
        <v>0.28000000000000003</v>
      </c>
    </row>
    <row r="26" spans="1:18" x14ac:dyDescent="0.35">
      <c r="A26" s="80" t="s">
        <v>42</v>
      </c>
      <c r="B26" s="81" t="s">
        <v>36</v>
      </c>
      <c r="C26" s="150">
        <v>301863</v>
      </c>
      <c r="D26" s="113">
        <v>0.14000000000000001</v>
      </c>
      <c r="E26" s="150">
        <v>2373</v>
      </c>
      <c r="F26" s="113">
        <v>0.15</v>
      </c>
      <c r="G26" s="150">
        <v>2362</v>
      </c>
      <c r="H26" s="113">
        <v>0.16</v>
      </c>
      <c r="I26" s="150">
        <v>25676</v>
      </c>
      <c r="J26" s="113">
        <v>0.06</v>
      </c>
      <c r="K26" s="150">
        <v>222492</v>
      </c>
      <c r="L26" s="113">
        <v>0.04</v>
      </c>
      <c r="M26" s="150">
        <v>168603</v>
      </c>
      <c r="N26" s="113">
        <v>0.21</v>
      </c>
      <c r="O26" s="150">
        <v>676</v>
      </c>
      <c r="P26" s="113">
        <v>0.32</v>
      </c>
      <c r="Q26" s="150">
        <v>724045</v>
      </c>
      <c r="R26" s="113">
        <v>0.12</v>
      </c>
    </row>
    <row r="27" spans="1:18" x14ac:dyDescent="0.35">
      <c r="A27" s="80" t="s">
        <v>42</v>
      </c>
      <c r="B27" s="81" t="s">
        <v>37</v>
      </c>
      <c r="C27" s="150">
        <v>1677199</v>
      </c>
      <c r="D27" s="113">
        <v>0.14000000000000001</v>
      </c>
      <c r="E27" s="150">
        <v>68408</v>
      </c>
      <c r="F27" s="113">
        <v>0.34</v>
      </c>
      <c r="G27" s="150">
        <v>25354</v>
      </c>
      <c r="H27" s="113">
        <v>0.17</v>
      </c>
      <c r="I27" s="150">
        <v>233535</v>
      </c>
      <c r="J27" s="113">
        <v>0.08</v>
      </c>
      <c r="K27" s="150">
        <v>1901318</v>
      </c>
      <c r="L27" s="113">
        <v>0.12</v>
      </c>
      <c r="M27" s="150">
        <v>624080</v>
      </c>
      <c r="N27" s="113">
        <v>0.14000000000000001</v>
      </c>
      <c r="O27" s="150">
        <v>5441</v>
      </c>
      <c r="P27" s="113">
        <v>0.22</v>
      </c>
      <c r="Q27" s="150">
        <v>4535335</v>
      </c>
      <c r="R27" s="113">
        <v>0.14000000000000001</v>
      </c>
    </row>
    <row r="28" spans="1:18" x14ac:dyDescent="0.35">
      <c r="A28" s="80" t="s">
        <v>43</v>
      </c>
      <c r="B28" s="81" t="s">
        <v>32</v>
      </c>
      <c r="C28" s="150">
        <v>5399</v>
      </c>
      <c r="D28" s="113">
        <v>0.79</v>
      </c>
      <c r="E28" s="80">
        <v>92</v>
      </c>
      <c r="F28" s="113">
        <v>0.56999999999999995</v>
      </c>
      <c r="G28" s="80">
        <v>181</v>
      </c>
      <c r="H28" s="113">
        <v>0.54</v>
      </c>
      <c r="I28" s="150">
        <v>987</v>
      </c>
      <c r="J28" s="113">
        <v>0.63</v>
      </c>
      <c r="K28" s="150">
        <v>1238</v>
      </c>
      <c r="L28" s="113">
        <v>0.8</v>
      </c>
      <c r="M28" s="150">
        <v>2498</v>
      </c>
      <c r="N28" s="113">
        <v>0.6</v>
      </c>
      <c r="O28" s="150">
        <v>2013</v>
      </c>
      <c r="P28" s="113">
        <v>0.9</v>
      </c>
      <c r="Q28" s="150">
        <v>12408</v>
      </c>
      <c r="R28" s="113">
        <v>0.75</v>
      </c>
    </row>
    <row r="29" spans="1:18" x14ac:dyDescent="0.35">
      <c r="A29" s="80" t="s">
        <v>43</v>
      </c>
      <c r="B29" s="81" t="s">
        <v>35</v>
      </c>
      <c r="C29" s="150">
        <v>2008</v>
      </c>
      <c r="D29" s="113">
        <v>0.76</v>
      </c>
      <c r="E29" s="80">
        <v>497</v>
      </c>
      <c r="F29" s="113">
        <v>0.66</v>
      </c>
      <c r="G29" s="80">
        <v>141</v>
      </c>
      <c r="H29" s="113">
        <v>0.48</v>
      </c>
      <c r="I29" s="80">
        <v>598</v>
      </c>
      <c r="J29" s="113">
        <v>0.52</v>
      </c>
      <c r="K29" s="150">
        <v>916</v>
      </c>
      <c r="L29" s="113">
        <v>0.72</v>
      </c>
      <c r="M29" s="150">
        <v>1491</v>
      </c>
      <c r="N29" s="113">
        <v>0.56000000000000005</v>
      </c>
      <c r="O29" s="150">
        <v>905</v>
      </c>
      <c r="P29" s="113">
        <v>0.86</v>
      </c>
      <c r="Q29" s="150">
        <v>6556</v>
      </c>
      <c r="R29" s="113">
        <v>0.69</v>
      </c>
    </row>
    <row r="30" spans="1:18" x14ac:dyDescent="0.35">
      <c r="A30" s="80" t="s">
        <v>43</v>
      </c>
      <c r="B30" s="81" t="s">
        <v>36</v>
      </c>
      <c r="C30" s="150">
        <v>1910</v>
      </c>
      <c r="D30" s="113">
        <v>0.78</v>
      </c>
      <c r="E30" s="80">
        <v>37</v>
      </c>
      <c r="F30" s="113">
        <v>0.62</v>
      </c>
      <c r="G30" s="80">
        <v>45</v>
      </c>
      <c r="H30" s="113">
        <v>0.67</v>
      </c>
      <c r="I30" s="80">
        <v>317</v>
      </c>
      <c r="J30" s="113">
        <v>0.73</v>
      </c>
      <c r="K30" s="80">
        <v>614</v>
      </c>
      <c r="L30" s="113">
        <v>0.86</v>
      </c>
      <c r="M30" s="80">
        <v>596</v>
      </c>
      <c r="N30" s="113">
        <v>0.55000000000000004</v>
      </c>
      <c r="O30" s="80">
        <v>451</v>
      </c>
      <c r="P30" s="113">
        <v>0.9</v>
      </c>
      <c r="Q30" s="150">
        <v>3970</v>
      </c>
      <c r="R30" s="113">
        <v>0.77</v>
      </c>
    </row>
    <row r="31" spans="1:18" x14ac:dyDescent="0.35">
      <c r="A31" s="80" t="s">
        <v>43</v>
      </c>
      <c r="B31" s="81" t="s">
        <v>37</v>
      </c>
      <c r="C31" s="150">
        <v>9317</v>
      </c>
      <c r="D31" s="113">
        <v>0.78</v>
      </c>
      <c r="E31" s="80">
        <v>626</v>
      </c>
      <c r="F31" s="113">
        <v>0.64</v>
      </c>
      <c r="G31" s="80">
        <v>367</v>
      </c>
      <c r="H31" s="113">
        <v>0.53</v>
      </c>
      <c r="I31" s="150">
        <v>1902</v>
      </c>
      <c r="J31" s="113">
        <v>0.61</v>
      </c>
      <c r="K31" s="150">
        <v>2768</v>
      </c>
      <c r="L31" s="113">
        <v>0.79</v>
      </c>
      <c r="M31" s="150">
        <v>4585</v>
      </c>
      <c r="N31" s="113">
        <v>0.57999999999999996</v>
      </c>
      <c r="O31" s="150">
        <v>3369</v>
      </c>
      <c r="P31" s="113">
        <v>0.89</v>
      </c>
      <c r="Q31" s="150">
        <v>22934</v>
      </c>
      <c r="R31" s="113">
        <v>0.73</v>
      </c>
    </row>
    <row r="32" spans="1:18" x14ac:dyDescent="0.35">
      <c r="A32" s="80" t="s">
        <v>44</v>
      </c>
      <c r="B32" s="81" t="s">
        <v>32</v>
      </c>
      <c r="C32" s="150">
        <v>34273</v>
      </c>
      <c r="D32" s="113">
        <v>0.36</v>
      </c>
      <c r="E32" s="80">
        <v>172</v>
      </c>
      <c r="F32" s="113">
        <v>0.35</v>
      </c>
      <c r="G32" s="80">
        <v>253</v>
      </c>
      <c r="H32" s="113">
        <v>0.44</v>
      </c>
      <c r="I32" s="150">
        <v>4305</v>
      </c>
      <c r="J32" s="113">
        <v>0.27</v>
      </c>
      <c r="K32" s="150">
        <v>5216</v>
      </c>
      <c r="L32" s="113">
        <v>0.41</v>
      </c>
      <c r="M32" s="150">
        <v>21498</v>
      </c>
      <c r="N32" s="113">
        <v>0.25</v>
      </c>
      <c r="O32" s="80" t="s">
        <v>34</v>
      </c>
      <c r="P32" s="93" t="s">
        <v>34</v>
      </c>
      <c r="Q32" s="150">
        <v>65717</v>
      </c>
      <c r="R32" s="113">
        <v>0.32</v>
      </c>
    </row>
    <row r="33" spans="1:18" x14ac:dyDescent="0.35">
      <c r="A33" s="80" t="s">
        <v>44</v>
      </c>
      <c r="B33" s="81" t="s">
        <v>35</v>
      </c>
      <c r="C33" s="150">
        <v>14924</v>
      </c>
      <c r="D33" s="113">
        <v>0.39</v>
      </c>
      <c r="E33" s="80">
        <v>1660</v>
      </c>
      <c r="F33" s="113">
        <v>0.35</v>
      </c>
      <c r="G33" s="80">
        <v>531</v>
      </c>
      <c r="H33" s="113">
        <v>0.3</v>
      </c>
      <c r="I33" s="150">
        <v>3213</v>
      </c>
      <c r="J33" s="113">
        <v>0.32</v>
      </c>
      <c r="K33" s="150">
        <v>10179</v>
      </c>
      <c r="L33" s="113">
        <v>0.37</v>
      </c>
      <c r="M33" s="150">
        <v>9263</v>
      </c>
      <c r="N33" s="113">
        <v>0.38</v>
      </c>
      <c r="O33" s="80" t="s">
        <v>34</v>
      </c>
      <c r="P33" s="93" t="s">
        <v>34</v>
      </c>
      <c r="Q33" s="150">
        <v>39770</v>
      </c>
      <c r="R33" s="113">
        <v>0.37</v>
      </c>
    </row>
    <row r="34" spans="1:18" x14ac:dyDescent="0.35">
      <c r="A34" s="80" t="s">
        <v>44</v>
      </c>
      <c r="B34" s="81" t="s">
        <v>36</v>
      </c>
      <c r="C34" s="150">
        <v>9896</v>
      </c>
      <c r="D34" s="113">
        <v>0.33</v>
      </c>
      <c r="E34" s="80">
        <v>90</v>
      </c>
      <c r="F34" s="113">
        <v>0.33</v>
      </c>
      <c r="G34" s="80">
        <v>70</v>
      </c>
      <c r="H34" s="113">
        <v>0.54</v>
      </c>
      <c r="I34" s="150">
        <v>1072</v>
      </c>
      <c r="J34" s="113">
        <v>0.27</v>
      </c>
      <c r="K34" s="150">
        <v>1373</v>
      </c>
      <c r="L34" s="113">
        <v>0.45</v>
      </c>
      <c r="M34" s="150">
        <v>5132</v>
      </c>
      <c r="N34" s="113">
        <v>0.16</v>
      </c>
      <c r="O34" s="80" t="s">
        <v>34</v>
      </c>
      <c r="P34" s="93" t="s">
        <v>34</v>
      </c>
      <c r="Q34" s="150">
        <v>17633</v>
      </c>
      <c r="R34" s="113">
        <v>0.28999999999999998</v>
      </c>
    </row>
    <row r="35" spans="1:18" x14ac:dyDescent="0.35">
      <c r="A35" s="80" t="s">
        <v>44</v>
      </c>
      <c r="B35" s="81" t="s">
        <v>37</v>
      </c>
      <c r="C35" s="150">
        <v>59093</v>
      </c>
      <c r="D35" s="113">
        <v>0.36</v>
      </c>
      <c r="E35" s="150">
        <v>1922</v>
      </c>
      <c r="F35" s="113">
        <v>0.35</v>
      </c>
      <c r="G35" s="150">
        <v>854</v>
      </c>
      <c r="H35" s="113">
        <v>0.36</v>
      </c>
      <c r="I35" s="150">
        <v>8590</v>
      </c>
      <c r="J35" s="113">
        <v>0.28999999999999998</v>
      </c>
      <c r="K35" s="150">
        <v>16768</v>
      </c>
      <c r="L35" s="113">
        <v>0.39</v>
      </c>
      <c r="M35" s="150">
        <v>35893</v>
      </c>
      <c r="N35" s="113">
        <v>0.27</v>
      </c>
      <c r="O35" s="80" t="s">
        <v>34</v>
      </c>
      <c r="P35" s="93" t="s">
        <v>34</v>
      </c>
      <c r="Q35" s="150">
        <v>123120</v>
      </c>
      <c r="R35" s="113">
        <v>0.33</v>
      </c>
    </row>
    <row r="36" spans="1:18" x14ac:dyDescent="0.35">
      <c r="A36" s="80" t="s">
        <v>45</v>
      </c>
      <c r="B36" s="81" t="s">
        <v>32</v>
      </c>
      <c r="C36" s="150">
        <v>54729</v>
      </c>
      <c r="D36" s="113">
        <v>0.41</v>
      </c>
      <c r="E36" s="150">
        <v>18998</v>
      </c>
      <c r="F36" s="113">
        <v>0.47</v>
      </c>
      <c r="G36" s="150">
        <v>7584</v>
      </c>
      <c r="H36" s="113">
        <v>0.44</v>
      </c>
      <c r="I36" s="150">
        <v>18690</v>
      </c>
      <c r="J36" s="113">
        <v>0.27</v>
      </c>
      <c r="K36" s="150">
        <v>29510</v>
      </c>
      <c r="L36" s="113">
        <v>0.5</v>
      </c>
      <c r="M36" s="150">
        <v>3221</v>
      </c>
      <c r="N36" s="113">
        <v>0.26</v>
      </c>
      <c r="O36" s="80">
        <v>48</v>
      </c>
      <c r="P36" s="113">
        <v>1</v>
      </c>
      <c r="Q36" s="150">
        <v>132780</v>
      </c>
      <c r="R36" s="113">
        <v>0.42</v>
      </c>
    </row>
    <row r="37" spans="1:18" x14ac:dyDescent="0.35">
      <c r="A37" s="80" t="s">
        <v>45</v>
      </c>
      <c r="B37" s="81" t="s">
        <v>35</v>
      </c>
      <c r="C37" s="150">
        <v>31785</v>
      </c>
      <c r="D37" s="113">
        <v>0.46</v>
      </c>
      <c r="E37" s="150">
        <v>17558</v>
      </c>
      <c r="F37" s="113">
        <v>0.56999999999999995</v>
      </c>
      <c r="G37" s="150">
        <v>4351</v>
      </c>
      <c r="H37" s="113">
        <v>0.49</v>
      </c>
      <c r="I37" s="150">
        <v>13801</v>
      </c>
      <c r="J37" s="113">
        <v>0.45</v>
      </c>
      <c r="K37" s="150">
        <v>53735</v>
      </c>
      <c r="L37" s="113">
        <v>0.46</v>
      </c>
      <c r="M37" s="150">
        <v>2698</v>
      </c>
      <c r="N37" s="113">
        <v>0.25</v>
      </c>
      <c r="O37" s="80">
        <v>13</v>
      </c>
      <c r="P37" s="93">
        <v>1</v>
      </c>
      <c r="Q37" s="150">
        <v>123941</v>
      </c>
      <c r="R37" s="113">
        <v>0.47</v>
      </c>
    </row>
    <row r="38" spans="1:18" x14ac:dyDescent="0.35">
      <c r="A38" s="80" t="s">
        <v>45</v>
      </c>
      <c r="B38" s="81" t="s">
        <v>36</v>
      </c>
      <c r="C38" s="150">
        <v>21177</v>
      </c>
      <c r="D38" s="113">
        <v>0.37</v>
      </c>
      <c r="E38" s="150">
        <v>4288</v>
      </c>
      <c r="F38" s="113">
        <v>0.35</v>
      </c>
      <c r="G38" s="150">
        <v>2106</v>
      </c>
      <c r="H38" s="113">
        <v>0.41</v>
      </c>
      <c r="I38" s="150">
        <v>5743</v>
      </c>
      <c r="J38" s="113">
        <v>0.2</v>
      </c>
      <c r="K38" s="150">
        <v>8375</v>
      </c>
      <c r="L38" s="113">
        <v>0.54</v>
      </c>
      <c r="M38" s="150">
        <v>989</v>
      </c>
      <c r="N38" s="113">
        <v>0.37</v>
      </c>
      <c r="O38" s="80">
        <v>50</v>
      </c>
      <c r="P38" s="113">
        <v>1</v>
      </c>
      <c r="Q38" s="150">
        <v>42728</v>
      </c>
      <c r="R38" s="113">
        <v>0.38</v>
      </c>
    </row>
    <row r="39" spans="1:18" x14ac:dyDescent="0.35">
      <c r="A39" s="80" t="s">
        <v>45</v>
      </c>
      <c r="B39" s="81" t="s">
        <v>37</v>
      </c>
      <c r="C39" s="150">
        <v>107691</v>
      </c>
      <c r="D39" s="113">
        <v>0.42</v>
      </c>
      <c r="E39" s="150">
        <v>40844</v>
      </c>
      <c r="F39" s="113">
        <v>0.5</v>
      </c>
      <c r="G39" s="150">
        <v>14041</v>
      </c>
      <c r="H39" s="113">
        <v>0.45</v>
      </c>
      <c r="I39" s="150">
        <v>38234</v>
      </c>
      <c r="J39" s="113">
        <v>0.33</v>
      </c>
      <c r="K39" s="150">
        <v>91620</v>
      </c>
      <c r="L39" s="113">
        <v>0.48</v>
      </c>
      <c r="M39" s="150">
        <v>6908</v>
      </c>
      <c r="N39" s="113">
        <v>0.27</v>
      </c>
      <c r="O39" s="80">
        <v>111</v>
      </c>
      <c r="P39" s="113">
        <v>1</v>
      </c>
      <c r="Q39" s="150">
        <v>299449</v>
      </c>
      <c r="R39" s="113">
        <v>0.44</v>
      </c>
    </row>
    <row r="40" spans="1:18" x14ac:dyDescent="0.35">
      <c r="A40" s="80" t="s">
        <v>46</v>
      </c>
      <c r="B40" s="81" t="s">
        <v>32</v>
      </c>
      <c r="C40" s="150">
        <v>49369</v>
      </c>
      <c r="D40" s="113">
        <v>0.24</v>
      </c>
      <c r="E40" s="150">
        <v>1002</v>
      </c>
      <c r="F40" s="113">
        <v>0.59</v>
      </c>
      <c r="G40" s="150">
        <v>1002</v>
      </c>
      <c r="H40" s="113">
        <v>0.65</v>
      </c>
      <c r="I40" s="150">
        <v>7280</v>
      </c>
      <c r="J40" s="113">
        <v>0.48</v>
      </c>
      <c r="K40" s="150">
        <v>25591</v>
      </c>
      <c r="L40" s="113">
        <v>0.73</v>
      </c>
      <c r="M40" s="150">
        <v>8215</v>
      </c>
      <c r="N40" s="113">
        <v>0.16</v>
      </c>
      <c r="O40" s="80" t="s">
        <v>34</v>
      </c>
      <c r="P40" s="93" t="s">
        <v>34</v>
      </c>
      <c r="Q40" s="150">
        <v>92459</v>
      </c>
      <c r="R40" s="113">
        <v>0.4</v>
      </c>
    </row>
    <row r="41" spans="1:18" x14ac:dyDescent="0.35">
      <c r="A41" s="80" t="s">
        <v>46</v>
      </c>
      <c r="B41" s="81" t="s">
        <v>35</v>
      </c>
      <c r="C41" s="150">
        <v>24876</v>
      </c>
      <c r="D41" s="113">
        <v>0.2</v>
      </c>
      <c r="E41" s="150">
        <v>5200</v>
      </c>
      <c r="F41" s="113">
        <v>0.81</v>
      </c>
      <c r="G41" s="150">
        <v>905</v>
      </c>
      <c r="H41" s="113">
        <v>0.67</v>
      </c>
      <c r="I41" s="150">
        <v>4369</v>
      </c>
      <c r="J41" s="113">
        <v>0.57999999999999996</v>
      </c>
      <c r="K41" s="150">
        <v>34617</v>
      </c>
      <c r="L41" s="113">
        <v>0.89</v>
      </c>
      <c r="M41" s="150">
        <v>3954</v>
      </c>
      <c r="N41" s="113">
        <v>0.23</v>
      </c>
      <c r="O41" s="80" t="s">
        <v>34</v>
      </c>
      <c r="P41" s="93" t="s">
        <v>34</v>
      </c>
      <c r="Q41" s="150">
        <v>73921</v>
      </c>
      <c r="R41" s="113">
        <v>0.6</v>
      </c>
    </row>
    <row r="42" spans="1:18" x14ac:dyDescent="0.35">
      <c r="A42" s="80" t="s">
        <v>46</v>
      </c>
      <c r="B42" s="81" t="s">
        <v>36</v>
      </c>
      <c r="C42" s="150">
        <v>16556</v>
      </c>
      <c r="D42" s="113">
        <v>0.2</v>
      </c>
      <c r="E42" s="80">
        <v>276</v>
      </c>
      <c r="F42" s="113">
        <v>0.52</v>
      </c>
      <c r="G42" s="80">
        <v>253</v>
      </c>
      <c r="H42" s="113">
        <v>0.68</v>
      </c>
      <c r="I42" s="150">
        <v>1680</v>
      </c>
      <c r="J42" s="113">
        <v>0.48</v>
      </c>
      <c r="K42" s="150">
        <v>5445</v>
      </c>
      <c r="L42" s="113">
        <v>0.71</v>
      </c>
      <c r="M42" s="150">
        <v>2091</v>
      </c>
      <c r="N42" s="113">
        <v>0.18</v>
      </c>
      <c r="O42" s="80" t="s">
        <v>34</v>
      </c>
      <c r="P42" s="93" t="s">
        <v>34</v>
      </c>
      <c r="Q42" s="150">
        <v>26301</v>
      </c>
      <c r="R42" s="113">
        <v>0.33</v>
      </c>
    </row>
    <row r="43" spans="1:18" x14ac:dyDescent="0.35">
      <c r="A43" s="80" t="s">
        <v>46</v>
      </c>
      <c r="B43" s="81" t="s">
        <v>37</v>
      </c>
      <c r="C43" s="150">
        <v>90801</v>
      </c>
      <c r="D43" s="113">
        <v>0.22</v>
      </c>
      <c r="E43" s="150">
        <v>6478</v>
      </c>
      <c r="F43" s="113">
        <v>0.76</v>
      </c>
      <c r="G43" s="150">
        <v>2160</v>
      </c>
      <c r="H43" s="113">
        <v>0.66</v>
      </c>
      <c r="I43" s="150">
        <v>13329</v>
      </c>
      <c r="J43" s="113">
        <v>0.51</v>
      </c>
      <c r="K43" s="150">
        <v>65653</v>
      </c>
      <c r="L43" s="113">
        <v>0.81</v>
      </c>
      <c r="M43" s="150">
        <v>14260</v>
      </c>
      <c r="N43" s="113">
        <v>0.18</v>
      </c>
      <c r="O43" s="80" t="s">
        <v>34</v>
      </c>
      <c r="P43" s="93" t="s">
        <v>34</v>
      </c>
      <c r="Q43" s="150">
        <v>192681</v>
      </c>
      <c r="R43" s="113">
        <v>0.46</v>
      </c>
    </row>
    <row r="44" spans="1:18" x14ac:dyDescent="0.35">
      <c r="A44" s="80" t="s">
        <v>47</v>
      </c>
      <c r="B44" s="81" t="s">
        <v>32</v>
      </c>
      <c r="C44" s="150">
        <v>68555</v>
      </c>
      <c r="D44" s="113">
        <v>0.45</v>
      </c>
      <c r="E44" s="150">
        <v>1142</v>
      </c>
      <c r="F44" s="113">
        <v>0.28999999999999998</v>
      </c>
      <c r="G44" s="150">
        <v>1320</v>
      </c>
      <c r="H44" s="113">
        <v>0.35</v>
      </c>
      <c r="I44" s="150">
        <v>9030</v>
      </c>
      <c r="J44" s="113">
        <v>0.41</v>
      </c>
      <c r="K44" s="150">
        <v>15319</v>
      </c>
      <c r="L44" s="113">
        <v>0.44</v>
      </c>
      <c r="M44" s="150">
        <v>8417</v>
      </c>
      <c r="N44" s="113">
        <v>0.55000000000000004</v>
      </c>
      <c r="O44" s="80" t="s">
        <v>34</v>
      </c>
      <c r="P44" s="93" t="s">
        <v>34</v>
      </c>
      <c r="Q44" s="150">
        <v>103783</v>
      </c>
      <c r="R44" s="113">
        <v>0.45</v>
      </c>
    </row>
    <row r="45" spans="1:18" x14ac:dyDescent="0.35">
      <c r="A45" s="80" t="s">
        <v>47</v>
      </c>
      <c r="B45" s="81" t="s">
        <v>35</v>
      </c>
      <c r="C45" s="150">
        <v>77456</v>
      </c>
      <c r="D45" s="113">
        <v>0.32</v>
      </c>
      <c r="E45" s="150">
        <v>7063</v>
      </c>
      <c r="F45" s="113">
        <v>0.56000000000000005</v>
      </c>
      <c r="G45" s="150">
        <v>2284</v>
      </c>
      <c r="H45" s="113">
        <v>0.49</v>
      </c>
      <c r="I45" s="150">
        <v>10095</v>
      </c>
      <c r="J45" s="113">
        <v>0.51</v>
      </c>
      <c r="K45" s="150">
        <v>59792</v>
      </c>
      <c r="L45" s="113">
        <v>0.82</v>
      </c>
      <c r="M45" s="150">
        <v>4833</v>
      </c>
      <c r="N45" s="113">
        <v>0.52</v>
      </c>
      <c r="O45" s="80" t="s">
        <v>34</v>
      </c>
      <c r="P45" s="93" t="s">
        <v>34</v>
      </c>
      <c r="Q45" s="150">
        <v>161523</v>
      </c>
      <c r="R45" s="113">
        <v>0.54</v>
      </c>
    </row>
    <row r="46" spans="1:18" x14ac:dyDescent="0.35">
      <c r="A46" s="80" t="s">
        <v>47</v>
      </c>
      <c r="B46" s="81" t="s">
        <v>36</v>
      </c>
      <c r="C46" s="150">
        <v>22894</v>
      </c>
      <c r="D46" s="113">
        <v>0.46</v>
      </c>
      <c r="E46" s="80">
        <v>187</v>
      </c>
      <c r="F46" s="113">
        <v>0.39</v>
      </c>
      <c r="G46" s="80">
        <v>274</v>
      </c>
      <c r="H46" s="113">
        <v>0.6</v>
      </c>
      <c r="I46" s="150">
        <v>2223</v>
      </c>
      <c r="J46" s="113">
        <v>0.51</v>
      </c>
      <c r="K46" s="150">
        <v>3534</v>
      </c>
      <c r="L46" s="113">
        <v>0.52</v>
      </c>
      <c r="M46" s="150">
        <v>2230</v>
      </c>
      <c r="N46" s="113">
        <v>0.55000000000000004</v>
      </c>
      <c r="O46" s="80" t="s">
        <v>34</v>
      </c>
      <c r="P46" s="93" t="s">
        <v>34</v>
      </c>
      <c r="Q46" s="150">
        <v>31342</v>
      </c>
      <c r="R46" s="113">
        <v>0.48</v>
      </c>
    </row>
    <row r="47" spans="1:18" x14ac:dyDescent="0.35">
      <c r="A47" s="80" t="s">
        <v>47</v>
      </c>
      <c r="B47" s="81" t="s">
        <v>37</v>
      </c>
      <c r="C47" s="150">
        <v>168905</v>
      </c>
      <c r="D47" s="113">
        <v>0.39</v>
      </c>
      <c r="E47" s="150">
        <v>8392</v>
      </c>
      <c r="F47" s="113">
        <v>0.52</v>
      </c>
      <c r="G47" s="150">
        <v>3878</v>
      </c>
      <c r="H47" s="113">
        <v>0.45</v>
      </c>
      <c r="I47" s="150">
        <v>21348</v>
      </c>
      <c r="J47" s="113">
        <v>0.47</v>
      </c>
      <c r="K47" s="150">
        <v>78645</v>
      </c>
      <c r="L47" s="113">
        <v>0.73</v>
      </c>
      <c r="M47" s="150">
        <v>15480</v>
      </c>
      <c r="N47" s="113">
        <v>0.54</v>
      </c>
      <c r="O47" s="80" t="s">
        <v>34</v>
      </c>
      <c r="P47" s="93" t="s">
        <v>34</v>
      </c>
      <c r="Q47" s="150">
        <v>296648</v>
      </c>
      <c r="R47" s="113">
        <v>0.5</v>
      </c>
    </row>
    <row r="48" spans="1:18" x14ac:dyDescent="0.35">
      <c r="A48" s="80" t="s">
        <v>48</v>
      </c>
      <c r="B48" s="81" t="s">
        <v>32</v>
      </c>
      <c r="C48" s="150">
        <v>134004</v>
      </c>
      <c r="D48" s="113">
        <v>0.33</v>
      </c>
      <c r="E48" s="150">
        <v>8907</v>
      </c>
      <c r="F48" s="113">
        <v>0.17</v>
      </c>
      <c r="G48" s="150">
        <v>8730</v>
      </c>
      <c r="H48" s="113">
        <v>0.18</v>
      </c>
      <c r="I48" s="150">
        <v>25862</v>
      </c>
      <c r="J48" s="113">
        <v>0.15</v>
      </c>
      <c r="K48" s="150">
        <v>46303</v>
      </c>
      <c r="L48" s="113">
        <v>0.18</v>
      </c>
      <c r="M48" s="150">
        <v>6169</v>
      </c>
      <c r="N48" s="113">
        <v>0.34</v>
      </c>
      <c r="O48" s="80" t="s">
        <v>34</v>
      </c>
      <c r="P48" s="93" t="s">
        <v>34</v>
      </c>
      <c r="Q48" s="150">
        <v>229975</v>
      </c>
      <c r="R48" s="113">
        <v>0.27</v>
      </c>
    </row>
    <row r="49" spans="1:18" x14ac:dyDescent="0.35">
      <c r="A49" s="80" t="s">
        <v>48</v>
      </c>
      <c r="B49" s="81" t="s">
        <v>35</v>
      </c>
      <c r="C49" s="150">
        <v>66290</v>
      </c>
      <c r="D49" s="113">
        <v>0.24</v>
      </c>
      <c r="E49" s="150">
        <v>35207</v>
      </c>
      <c r="F49" s="113">
        <v>0.09</v>
      </c>
      <c r="G49" s="150">
        <v>6275</v>
      </c>
      <c r="H49" s="113">
        <v>0.24</v>
      </c>
      <c r="I49" s="150">
        <v>18845</v>
      </c>
      <c r="J49" s="113">
        <v>0.2</v>
      </c>
      <c r="K49" s="150">
        <v>61145</v>
      </c>
      <c r="L49" s="113">
        <v>0.16</v>
      </c>
      <c r="M49" s="150">
        <v>8989</v>
      </c>
      <c r="N49" s="113">
        <v>0.7</v>
      </c>
      <c r="O49" s="80" t="s">
        <v>34</v>
      </c>
      <c r="P49" s="93" t="s">
        <v>34</v>
      </c>
      <c r="Q49" s="150">
        <v>196751</v>
      </c>
      <c r="R49" s="113">
        <v>0.21</v>
      </c>
    </row>
    <row r="50" spans="1:18" x14ac:dyDescent="0.35">
      <c r="A50" s="80" t="s">
        <v>48</v>
      </c>
      <c r="B50" s="81" t="s">
        <v>36</v>
      </c>
      <c r="C50" s="150">
        <v>38743</v>
      </c>
      <c r="D50" s="113">
        <v>0.34</v>
      </c>
      <c r="E50" s="150">
        <v>2264</v>
      </c>
      <c r="F50" s="113">
        <v>0.19</v>
      </c>
      <c r="G50" s="150">
        <v>2024</v>
      </c>
      <c r="H50" s="113">
        <v>0.24</v>
      </c>
      <c r="I50" s="150">
        <v>6636</v>
      </c>
      <c r="J50" s="113">
        <v>0.2</v>
      </c>
      <c r="K50" s="150">
        <v>10532</v>
      </c>
      <c r="L50" s="113">
        <v>0.26</v>
      </c>
      <c r="M50" s="150">
        <v>2094</v>
      </c>
      <c r="N50" s="113">
        <v>0.28000000000000003</v>
      </c>
      <c r="O50" s="80" t="s">
        <v>34</v>
      </c>
      <c r="P50" s="93" t="s">
        <v>34</v>
      </c>
      <c r="Q50" s="150">
        <v>62293</v>
      </c>
      <c r="R50" s="113">
        <v>0.3</v>
      </c>
    </row>
    <row r="51" spans="1:18" x14ac:dyDescent="0.35">
      <c r="A51" s="80" t="s">
        <v>48</v>
      </c>
      <c r="B51" s="81" t="s">
        <v>37</v>
      </c>
      <c r="C51" s="150">
        <v>239037</v>
      </c>
      <c r="D51" s="113">
        <v>0.3</v>
      </c>
      <c r="E51" s="150">
        <v>46378</v>
      </c>
      <c r="F51" s="113">
        <v>0.11</v>
      </c>
      <c r="G51" s="150">
        <v>17029</v>
      </c>
      <c r="H51" s="113">
        <v>0.21</v>
      </c>
      <c r="I51" s="150">
        <v>51343</v>
      </c>
      <c r="J51" s="113">
        <v>0.18</v>
      </c>
      <c r="K51" s="150">
        <v>117980</v>
      </c>
      <c r="L51" s="113">
        <v>0.18</v>
      </c>
      <c r="M51" s="150">
        <v>17252</v>
      </c>
      <c r="N51" s="113">
        <v>0.52</v>
      </c>
      <c r="O51" s="80" t="s">
        <v>34</v>
      </c>
      <c r="P51" s="93" t="s">
        <v>34</v>
      </c>
      <c r="Q51" s="150">
        <v>489019</v>
      </c>
      <c r="R51" s="113">
        <v>0.25</v>
      </c>
    </row>
    <row r="52" spans="1:18" x14ac:dyDescent="0.35">
      <c r="A52" s="80" t="s">
        <v>49</v>
      </c>
      <c r="B52" s="81" t="s">
        <v>32</v>
      </c>
      <c r="C52" s="150">
        <v>94362</v>
      </c>
      <c r="D52" s="113">
        <v>0.27</v>
      </c>
      <c r="E52" s="150">
        <v>1471</v>
      </c>
      <c r="F52" s="113">
        <v>0.25</v>
      </c>
      <c r="G52" s="150">
        <v>1557</v>
      </c>
      <c r="H52" s="113">
        <v>0.35</v>
      </c>
      <c r="I52" s="150">
        <v>16393</v>
      </c>
      <c r="J52" s="113">
        <v>0.41</v>
      </c>
      <c r="K52" s="150">
        <v>28788</v>
      </c>
      <c r="L52" s="113">
        <v>0.66</v>
      </c>
      <c r="M52" s="150">
        <v>23867</v>
      </c>
      <c r="N52" s="113">
        <v>0.35</v>
      </c>
      <c r="O52" s="80" t="s">
        <v>34</v>
      </c>
      <c r="P52" s="93" t="s">
        <v>34</v>
      </c>
      <c r="Q52" s="150">
        <v>166438</v>
      </c>
      <c r="R52" s="113">
        <v>0.36</v>
      </c>
    </row>
    <row r="53" spans="1:18" x14ac:dyDescent="0.35">
      <c r="A53" s="80" t="s">
        <v>49</v>
      </c>
      <c r="B53" s="81" t="s">
        <v>35</v>
      </c>
      <c r="C53" s="150">
        <v>62575</v>
      </c>
      <c r="D53" s="113">
        <v>0.26</v>
      </c>
      <c r="E53" s="150">
        <v>13169</v>
      </c>
      <c r="F53" s="113">
        <v>0.67</v>
      </c>
      <c r="G53" s="150">
        <v>2026</v>
      </c>
      <c r="H53" s="113">
        <v>0.41</v>
      </c>
      <c r="I53" s="150">
        <v>10332</v>
      </c>
      <c r="J53" s="113">
        <v>0.47</v>
      </c>
      <c r="K53" s="150">
        <v>56131</v>
      </c>
      <c r="L53" s="113">
        <v>0.81</v>
      </c>
      <c r="M53" s="150">
        <v>8194</v>
      </c>
      <c r="N53" s="113">
        <v>0.3</v>
      </c>
      <c r="O53" s="80" t="s">
        <v>34</v>
      </c>
      <c r="P53" s="93" t="s">
        <v>34</v>
      </c>
      <c r="Q53" s="150">
        <v>152427</v>
      </c>
      <c r="R53" s="113">
        <v>0.52</v>
      </c>
    </row>
    <row r="54" spans="1:18" x14ac:dyDescent="0.35">
      <c r="A54" s="80" t="s">
        <v>49</v>
      </c>
      <c r="B54" s="81" t="s">
        <v>36</v>
      </c>
      <c r="C54" s="150">
        <v>30337</v>
      </c>
      <c r="D54" s="113">
        <v>0.22</v>
      </c>
      <c r="E54" s="80">
        <v>273</v>
      </c>
      <c r="F54" s="113">
        <v>0.22</v>
      </c>
      <c r="G54" s="80">
        <v>247</v>
      </c>
      <c r="H54" s="113">
        <v>0.37</v>
      </c>
      <c r="I54" s="150">
        <v>3091</v>
      </c>
      <c r="J54" s="113">
        <v>0.4</v>
      </c>
      <c r="K54" s="150">
        <v>4883</v>
      </c>
      <c r="L54" s="113">
        <v>0.67</v>
      </c>
      <c r="M54" s="150">
        <v>7247</v>
      </c>
      <c r="N54" s="113">
        <v>0.37</v>
      </c>
      <c r="O54" s="80" t="s">
        <v>34</v>
      </c>
      <c r="P54" s="93" t="s">
        <v>34</v>
      </c>
      <c r="Q54" s="150">
        <v>46078</v>
      </c>
      <c r="R54" s="113">
        <v>0.31</v>
      </c>
    </row>
    <row r="55" spans="1:18" x14ac:dyDescent="0.35">
      <c r="A55" s="80" t="s">
        <v>49</v>
      </c>
      <c r="B55" s="81" t="s">
        <v>37</v>
      </c>
      <c r="C55" s="150">
        <v>187274</v>
      </c>
      <c r="D55" s="113">
        <v>0.26</v>
      </c>
      <c r="E55" s="150">
        <v>14913</v>
      </c>
      <c r="F55" s="113">
        <v>0.62</v>
      </c>
      <c r="G55" s="150">
        <v>3830</v>
      </c>
      <c r="H55" s="113">
        <v>0.38</v>
      </c>
      <c r="I55" s="150">
        <v>29816</v>
      </c>
      <c r="J55" s="113">
        <v>0.43</v>
      </c>
      <c r="K55" s="150">
        <v>89802</v>
      </c>
      <c r="L55" s="113">
        <v>0.76</v>
      </c>
      <c r="M55" s="150">
        <v>39308</v>
      </c>
      <c r="N55" s="113">
        <v>0.34</v>
      </c>
      <c r="O55" s="80" t="s">
        <v>34</v>
      </c>
      <c r="P55" s="93" t="s">
        <v>34</v>
      </c>
      <c r="Q55" s="150">
        <v>364943</v>
      </c>
      <c r="R55" s="113">
        <v>0.42</v>
      </c>
    </row>
    <row r="56" spans="1:18" x14ac:dyDescent="0.35">
      <c r="A56" s="80" t="s">
        <v>50</v>
      </c>
      <c r="B56" s="81" t="s">
        <v>32</v>
      </c>
      <c r="C56" s="150">
        <v>44947</v>
      </c>
      <c r="D56" s="113">
        <v>0.19</v>
      </c>
      <c r="E56" s="150">
        <v>2420</v>
      </c>
      <c r="F56" s="113">
        <v>0.68</v>
      </c>
      <c r="G56" s="150">
        <v>2997</v>
      </c>
      <c r="H56" s="113">
        <v>0.78</v>
      </c>
      <c r="I56" s="150">
        <v>11202</v>
      </c>
      <c r="J56" s="113">
        <v>0.75</v>
      </c>
      <c r="K56" s="150">
        <v>57642</v>
      </c>
      <c r="L56" s="113">
        <v>0.77</v>
      </c>
      <c r="M56" s="150">
        <v>562</v>
      </c>
      <c r="N56" s="113">
        <v>0.25</v>
      </c>
      <c r="O56" s="80" t="s">
        <v>34</v>
      </c>
      <c r="P56" s="93" t="s">
        <v>34</v>
      </c>
      <c r="Q56" s="150">
        <v>119770</v>
      </c>
      <c r="R56" s="113">
        <v>0.54</v>
      </c>
    </row>
    <row r="57" spans="1:18" x14ac:dyDescent="0.35">
      <c r="A57" s="80" t="s">
        <v>50</v>
      </c>
      <c r="B57" s="81" t="s">
        <v>35</v>
      </c>
      <c r="C57" s="150">
        <v>32301</v>
      </c>
      <c r="D57" s="113">
        <v>0.4</v>
      </c>
      <c r="E57" s="150">
        <v>8754</v>
      </c>
      <c r="F57" s="113">
        <v>0.87</v>
      </c>
      <c r="G57" s="150">
        <v>2352</v>
      </c>
      <c r="H57" s="113">
        <v>0.85</v>
      </c>
      <c r="I57" s="150">
        <v>9070</v>
      </c>
      <c r="J57" s="113">
        <v>0.9</v>
      </c>
      <c r="K57" s="150">
        <v>77846</v>
      </c>
      <c r="L57" s="113">
        <v>0.92</v>
      </c>
      <c r="M57" s="150">
        <v>905</v>
      </c>
      <c r="N57" s="113">
        <v>0.28999999999999998</v>
      </c>
      <c r="O57" s="80" t="s">
        <v>34</v>
      </c>
      <c r="P57" s="93" t="s">
        <v>34</v>
      </c>
      <c r="Q57" s="150">
        <v>131228</v>
      </c>
      <c r="R57" s="113">
        <v>0.78</v>
      </c>
    </row>
    <row r="58" spans="1:18" x14ac:dyDescent="0.35">
      <c r="A58" s="80" t="s">
        <v>50</v>
      </c>
      <c r="B58" s="81" t="s">
        <v>36</v>
      </c>
      <c r="C58" s="150">
        <v>36187</v>
      </c>
      <c r="D58" s="113">
        <v>0.56000000000000005</v>
      </c>
      <c r="E58" s="150">
        <v>763</v>
      </c>
      <c r="F58" s="113">
        <v>0.59</v>
      </c>
      <c r="G58" s="150">
        <v>773</v>
      </c>
      <c r="H58" s="113">
        <v>0.7</v>
      </c>
      <c r="I58" s="150">
        <v>2973</v>
      </c>
      <c r="J58" s="113">
        <v>0.69</v>
      </c>
      <c r="K58" s="150">
        <v>21316</v>
      </c>
      <c r="L58" s="113">
        <v>0.53</v>
      </c>
      <c r="M58" s="150">
        <v>382</v>
      </c>
      <c r="N58" s="113">
        <v>0.19</v>
      </c>
      <c r="O58" s="80" t="s">
        <v>34</v>
      </c>
      <c r="P58" s="93" t="s">
        <v>34</v>
      </c>
      <c r="Q58" s="150">
        <v>62394</v>
      </c>
      <c r="R58" s="113">
        <v>0.56000000000000005</v>
      </c>
    </row>
    <row r="59" spans="1:18" x14ac:dyDescent="0.35">
      <c r="A59" s="80" t="s">
        <v>50</v>
      </c>
      <c r="B59" s="81" t="s">
        <v>37</v>
      </c>
      <c r="C59" s="150">
        <v>113435</v>
      </c>
      <c r="D59" s="113">
        <v>0.37</v>
      </c>
      <c r="E59" s="150">
        <v>11937</v>
      </c>
      <c r="F59" s="113">
        <v>0.82</v>
      </c>
      <c r="G59" s="150">
        <v>6122</v>
      </c>
      <c r="H59" s="113">
        <v>0.8</v>
      </c>
      <c r="I59" s="150">
        <v>23245</v>
      </c>
      <c r="J59" s="113">
        <v>0.8</v>
      </c>
      <c r="K59" s="150">
        <v>156804</v>
      </c>
      <c r="L59" s="113">
        <v>0.81</v>
      </c>
      <c r="M59" s="150">
        <v>1849</v>
      </c>
      <c r="N59" s="113">
        <v>0.25</v>
      </c>
      <c r="O59" s="80" t="s">
        <v>34</v>
      </c>
      <c r="P59" s="93" t="s">
        <v>34</v>
      </c>
      <c r="Q59" s="150">
        <v>313392</v>
      </c>
      <c r="R59" s="113">
        <v>0.65</v>
      </c>
    </row>
    <row r="60" spans="1:18" x14ac:dyDescent="0.35">
      <c r="A60" s="80" t="s">
        <v>51</v>
      </c>
      <c r="B60" s="81" t="s">
        <v>32</v>
      </c>
      <c r="C60" s="150">
        <v>26591</v>
      </c>
      <c r="D60" s="113">
        <v>0.42</v>
      </c>
      <c r="E60" s="150">
        <v>567</v>
      </c>
      <c r="F60" s="113">
        <v>0.5</v>
      </c>
      <c r="G60" s="150">
        <v>738</v>
      </c>
      <c r="H60" s="113">
        <v>0.65</v>
      </c>
      <c r="I60" s="150">
        <v>3371</v>
      </c>
      <c r="J60" s="113">
        <v>0.64</v>
      </c>
      <c r="K60" s="150">
        <v>2544</v>
      </c>
      <c r="L60" s="113">
        <v>0.64</v>
      </c>
      <c r="M60" s="150">
        <v>2783</v>
      </c>
      <c r="N60" s="113">
        <v>0.28999999999999998</v>
      </c>
      <c r="O60" s="80" t="s">
        <v>34</v>
      </c>
      <c r="P60" s="93" t="s">
        <v>34</v>
      </c>
      <c r="Q60" s="150">
        <v>36594</v>
      </c>
      <c r="R60" s="113">
        <v>0.45</v>
      </c>
    </row>
    <row r="61" spans="1:18" x14ac:dyDescent="0.35">
      <c r="A61" s="80" t="s">
        <v>51</v>
      </c>
      <c r="B61" s="81" t="s">
        <v>35</v>
      </c>
      <c r="C61" s="150">
        <v>13800</v>
      </c>
      <c r="D61" s="113">
        <v>0.4</v>
      </c>
      <c r="E61" s="150">
        <v>1499</v>
      </c>
      <c r="F61" s="113">
        <v>0.45</v>
      </c>
      <c r="G61" s="80">
        <v>679</v>
      </c>
      <c r="H61" s="113">
        <v>0.49</v>
      </c>
      <c r="I61" s="150">
        <v>2786</v>
      </c>
      <c r="J61" s="113">
        <v>0.54</v>
      </c>
      <c r="K61" s="150">
        <v>3386</v>
      </c>
      <c r="L61" s="113">
        <v>0.46</v>
      </c>
      <c r="M61" s="150">
        <v>1546</v>
      </c>
      <c r="N61" s="113">
        <v>0.28999999999999998</v>
      </c>
      <c r="O61" s="80" t="s">
        <v>34</v>
      </c>
      <c r="P61" s="93" t="s">
        <v>34</v>
      </c>
      <c r="Q61" s="150">
        <v>23696</v>
      </c>
      <c r="R61" s="113">
        <v>0.42</v>
      </c>
    </row>
    <row r="62" spans="1:18" x14ac:dyDescent="0.35">
      <c r="A62" s="80" t="s">
        <v>51</v>
      </c>
      <c r="B62" s="81" t="s">
        <v>36</v>
      </c>
      <c r="C62" s="150">
        <v>6920</v>
      </c>
      <c r="D62" s="113">
        <v>0.43</v>
      </c>
      <c r="E62" s="80">
        <v>113</v>
      </c>
      <c r="F62" s="113">
        <v>0.51</v>
      </c>
      <c r="G62" s="80">
        <v>176</v>
      </c>
      <c r="H62" s="113">
        <v>0.7</v>
      </c>
      <c r="I62" s="150">
        <v>909</v>
      </c>
      <c r="J62" s="113">
        <v>0.69</v>
      </c>
      <c r="K62" s="150">
        <v>786</v>
      </c>
      <c r="L62" s="113">
        <v>0.78</v>
      </c>
      <c r="M62" s="150">
        <v>823</v>
      </c>
      <c r="N62" s="113">
        <v>0.28000000000000003</v>
      </c>
      <c r="O62" s="80" t="s">
        <v>34</v>
      </c>
      <c r="P62" s="93" t="s">
        <v>34</v>
      </c>
      <c r="Q62" s="150">
        <v>9727</v>
      </c>
      <c r="R62" s="113">
        <v>0.48</v>
      </c>
    </row>
    <row r="63" spans="1:18" x14ac:dyDescent="0.35">
      <c r="A63" s="80" t="s">
        <v>51</v>
      </c>
      <c r="B63" s="81" t="s">
        <v>37</v>
      </c>
      <c r="C63" s="150">
        <v>47311</v>
      </c>
      <c r="D63" s="113">
        <v>0.42</v>
      </c>
      <c r="E63" s="150">
        <v>2179</v>
      </c>
      <c r="F63" s="113">
        <v>0.47</v>
      </c>
      <c r="G63" s="150">
        <v>1593</v>
      </c>
      <c r="H63" s="113">
        <v>0.59</v>
      </c>
      <c r="I63" s="150">
        <v>7066</v>
      </c>
      <c r="J63" s="113">
        <v>0.61</v>
      </c>
      <c r="K63" s="150">
        <v>6716</v>
      </c>
      <c r="L63" s="113">
        <v>0.56999999999999995</v>
      </c>
      <c r="M63" s="150">
        <v>5152</v>
      </c>
      <c r="N63" s="113">
        <v>0.28999999999999998</v>
      </c>
      <c r="O63" s="80" t="s">
        <v>34</v>
      </c>
      <c r="P63" s="93" t="s">
        <v>34</v>
      </c>
      <c r="Q63" s="150">
        <v>70017</v>
      </c>
      <c r="R63" s="113">
        <v>0.45</v>
      </c>
    </row>
    <row r="64" spans="1:18" x14ac:dyDescent="0.35">
      <c r="A64" s="80" t="s">
        <v>52</v>
      </c>
      <c r="B64" s="81" t="s">
        <v>32</v>
      </c>
      <c r="C64" s="150">
        <v>252633</v>
      </c>
      <c r="D64" s="113">
        <v>0.27</v>
      </c>
      <c r="E64" s="150">
        <v>4872</v>
      </c>
      <c r="F64" s="113">
        <v>0.19</v>
      </c>
      <c r="G64" s="150">
        <v>6763</v>
      </c>
      <c r="H64" s="113">
        <v>0.31</v>
      </c>
      <c r="I64" s="150">
        <v>32516</v>
      </c>
      <c r="J64" s="113">
        <v>0.31</v>
      </c>
      <c r="K64" s="150">
        <v>64511</v>
      </c>
      <c r="L64" s="113">
        <v>0.4</v>
      </c>
      <c r="M64" s="150">
        <v>23192</v>
      </c>
      <c r="N64" s="113">
        <v>0.47</v>
      </c>
      <c r="O64" s="80" t="s">
        <v>34</v>
      </c>
      <c r="P64" s="93" t="s">
        <v>34</v>
      </c>
      <c r="Q64" s="150">
        <v>384487</v>
      </c>
      <c r="R64" s="113">
        <v>0.31</v>
      </c>
    </row>
    <row r="65" spans="1:18" x14ac:dyDescent="0.35">
      <c r="A65" s="80" t="s">
        <v>52</v>
      </c>
      <c r="B65" s="81" t="s">
        <v>35</v>
      </c>
      <c r="C65" s="150">
        <v>137018</v>
      </c>
      <c r="D65" s="113">
        <v>0.27</v>
      </c>
      <c r="E65" s="150">
        <v>17127</v>
      </c>
      <c r="F65" s="113">
        <v>0.42</v>
      </c>
      <c r="G65" s="150">
        <v>4498</v>
      </c>
      <c r="H65" s="113">
        <v>0.3</v>
      </c>
      <c r="I65" s="150">
        <v>17678</v>
      </c>
      <c r="J65" s="113">
        <v>0.35</v>
      </c>
      <c r="K65" s="150">
        <v>60360</v>
      </c>
      <c r="L65" s="113">
        <v>0.65</v>
      </c>
      <c r="M65" s="150">
        <v>14495</v>
      </c>
      <c r="N65" s="113">
        <v>0.48</v>
      </c>
      <c r="O65" s="80" t="s">
        <v>34</v>
      </c>
      <c r="P65" s="93" t="s">
        <v>34</v>
      </c>
      <c r="Q65" s="150">
        <v>251176</v>
      </c>
      <c r="R65" s="113">
        <v>0.39</v>
      </c>
    </row>
    <row r="66" spans="1:18" x14ac:dyDescent="0.35">
      <c r="A66" s="80" t="s">
        <v>52</v>
      </c>
      <c r="B66" s="81" t="s">
        <v>36</v>
      </c>
      <c r="C66" s="150">
        <v>96548</v>
      </c>
      <c r="D66" s="113">
        <v>0.22</v>
      </c>
      <c r="E66" s="150">
        <v>1324</v>
      </c>
      <c r="F66" s="113">
        <v>0.21</v>
      </c>
      <c r="G66" s="150">
        <v>1502</v>
      </c>
      <c r="H66" s="113">
        <v>0.32</v>
      </c>
      <c r="I66" s="150">
        <v>7612</v>
      </c>
      <c r="J66" s="113">
        <v>0.31</v>
      </c>
      <c r="K66" s="150">
        <v>13667</v>
      </c>
      <c r="L66" s="113">
        <v>0.4</v>
      </c>
      <c r="M66" s="150">
        <v>5141</v>
      </c>
      <c r="N66" s="113">
        <v>0.51</v>
      </c>
      <c r="O66" s="80" t="s">
        <v>34</v>
      </c>
      <c r="P66" s="93" t="s">
        <v>34</v>
      </c>
      <c r="Q66" s="150">
        <v>125794</v>
      </c>
      <c r="R66" s="113">
        <v>0.26</v>
      </c>
    </row>
    <row r="67" spans="1:18" x14ac:dyDescent="0.35">
      <c r="A67" s="80" t="s">
        <v>52</v>
      </c>
      <c r="B67" s="81" t="s">
        <v>37</v>
      </c>
      <c r="C67" s="150">
        <v>486199</v>
      </c>
      <c r="D67" s="113">
        <v>0.26</v>
      </c>
      <c r="E67" s="150">
        <v>23323</v>
      </c>
      <c r="F67" s="113">
        <v>0.36</v>
      </c>
      <c r="G67" s="150">
        <v>12763</v>
      </c>
      <c r="H67" s="113">
        <v>0.3</v>
      </c>
      <c r="I67" s="150">
        <v>57806</v>
      </c>
      <c r="J67" s="113">
        <v>0.32</v>
      </c>
      <c r="K67" s="150">
        <v>138538</v>
      </c>
      <c r="L67" s="113">
        <v>0.51</v>
      </c>
      <c r="M67" s="150">
        <v>42828</v>
      </c>
      <c r="N67" s="113">
        <v>0.48</v>
      </c>
      <c r="O67" s="80" t="s">
        <v>34</v>
      </c>
      <c r="P67" s="93" t="s">
        <v>34</v>
      </c>
      <c r="Q67" s="150">
        <v>761457</v>
      </c>
      <c r="R67" s="113">
        <v>0.33</v>
      </c>
    </row>
    <row r="68" spans="1:18" x14ac:dyDescent="0.35">
      <c r="A68" s="80" t="s">
        <v>53</v>
      </c>
      <c r="B68" s="81" t="s">
        <v>32</v>
      </c>
      <c r="C68" s="150">
        <v>14303</v>
      </c>
      <c r="D68" s="113">
        <v>0.22</v>
      </c>
      <c r="E68" s="80">
        <v>205</v>
      </c>
      <c r="F68" s="113">
        <v>0.18</v>
      </c>
      <c r="G68" s="80">
        <v>460</v>
      </c>
      <c r="H68" s="113">
        <v>0.33</v>
      </c>
      <c r="I68" s="150">
        <v>1749</v>
      </c>
      <c r="J68" s="113">
        <v>0.41</v>
      </c>
      <c r="K68" s="150">
        <v>2065</v>
      </c>
      <c r="L68" s="113">
        <v>0.21</v>
      </c>
      <c r="M68" s="150">
        <v>6503</v>
      </c>
      <c r="N68" s="113">
        <v>0.18</v>
      </c>
      <c r="O68" s="80" t="s">
        <v>34</v>
      </c>
      <c r="P68" s="93" t="s">
        <v>34</v>
      </c>
      <c r="Q68" s="150">
        <v>25285</v>
      </c>
      <c r="R68" s="113">
        <v>0.23</v>
      </c>
    </row>
    <row r="69" spans="1:18" x14ac:dyDescent="0.35">
      <c r="A69" s="80" t="s">
        <v>53</v>
      </c>
      <c r="B69" s="81" t="s">
        <v>35</v>
      </c>
      <c r="C69" s="150">
        <v>4212</v>
      </c>
      <c r="D69" s="113">
        <v>0.33</v>
      </c>
      <c r="E69" s="80">
        <v>463</v>
      </c>
      <c r="F69" s="113">
        <v>0.36</v>
      </c>
      <c r="G69" s="80">
        <v>199</v>
      </c>
      <c r="H69" s="113">
        <v>0.54</v>
      </c>
      <c r="I69" s="150">
        <v>1053</v>
      </c>
      <c r="J69" s="113">
        <v>0.54</v>
      </c>
      <c r="K69" s="150">
        <v>1204</v>
      </c>
      <c r="L69" s="113">
        <v>0.36</v>
      </c>
      <c r="M69" s="150">
        <v>2721</v>
      </c>
      <c r="N69" s="113">
        <v>0.26</v>
      </c>
      <c r="O69" s="80" t="s">
        <v>34</v>
      </c>
      <c r="P69" s="93" t="s">
        <v>34</v>
      </c>
      <c r="Q69" s="150">
        <v>9852</v>
      </c>
      <c r="R69" s="113">
        <v>0.34</v>
      </c>
    </row>
    <row r="70" spans="1:18" x14ac:dyDescent="0.35">
      <c r="A70" s="80" t="s">
        <v>53</v>
      </c>
      <c r="B70" s="81" t="s">
        <v>36</v>
      </c>
      <c r="C70" s="150">
        <v>2936</v>
      </c>
      <c r="D70" s="113">
        <v>0.28999999999999998</v>
      </c>
      <c r="E70" s="80">
        <v>69</v>
      </c>
      <c r="F70" s="113">
        <v>0.2</v>
      </c>
      <c r="G70" s="80">
        <v>76</v>
      </c>
      <c r="H70" s="113">
        <v>0.21</v>
      </c>
      <c r="I70" s="80">
        <v>424</v>
      </c>
      <c r="J70" s="113">
        <v>0.32</v>
      </c>
      <c r="K70" s="80">
        <v>549</v>
      </c>
      <c r="L70" s="113">
        <v>0.13</v>
      </c>
      <c r="M70" s="150">
        <v>1032</v>
      </c>
      <c r="N70" s="113">
        <v>0.16</v>
      </c>
      <c r="O70" s="80" t="s">
        <v>34</v>
      </c>
      <c r="P70" s="93" t="s">
        <v>34</v>
      </c>
      <c r="Q70" s="150">
        <v>5086</v>
      </c>
      <c r="R70" s="113">
        <v>0.25</v>
      </c>
    </row>
    <row r="71" spans="1:18" x14ac:dyDescent="0.35">
      <c r="A71" s="80" t="s">
        <v>53</v>
      </c>
      <c r="B71" s="81" t="s">
        <v>37</v>
      </c>
      <c r="C71" s="150">
        <v>21451</v>
      </c>
      <c r="D71" s="113">
        <v>0.25</v>
      </c>
      <c r="E71" s="80">
        <v>737</v>
      </c>
      <c r="F71" s="113">
        <v>0.28999999999999998</v>
      </c>
      <c r="G71" s="80">
        <v>735</v>
      </c>
      <c r="H71" s="113">
        <v>0.38</v>
      </c>
      <c r="I71" s="150">
        <v>3226</v>
      </c>
      <c r="J71" s="113">
        <v>0.44</v>
      </c>
      <c r="K71" s="150">
        <v>3818</v>
      </c>
      <c r="L71" s="113">
        <v>0.25</v>
      </c>
      <c r="M71" s="150">
        <v>10256</v>
      </c>
      <c r="N71" s="113">
        <v>0.2</v>
      </c>
      <c r="O71" s="80" t="s">
        <v>34</v>
      </c>
      <c r="P71" s="93" t="s">
        <v>34</v>
      </c>
      <c r="Q71" s="150">
        <v>40223</v>
      </c>
      <c r="R71" s="113">
        <v>0.26</v>
      </c>
    </row>
    <row r="72" spans="1:18" x14ac:dyDescent="0.35">
      <c r="A72" s="80" t="s">
        <v>54</v>
      </c>
      <c r="B72" s="81" t="s">
        <v>32</v>
      </c>
      <c r="C72" s="150">
        <v>58836</v>
      </c>
      <c r="D72" s="113">
        <v>0.51</v>
      </c>
      <c r="E72" s="80">
        <v>393</v>
      </c>
      <c r="F72" s="113">
        <v>0.54</v>
      </c>
      <c r="G72" s="150">
        <v>850</v>
      </c>
      <c r="H72" s="113">
        <v>0.74</v>
      </c>
      <c r="I72" s="150">
        <v>5133</v>
      </c>
      <c r="J72" s="113">
        <v>0.53</v>
      </c>
      <c r="K72" s="150">
        <v>6901</v>
      </c>
      <c r="L72" s="113">
        <v>0.59</v>
      </c>
      <c r="M72" s="150">
        <v>5037</v>
      </c>
      <c r="N72" s="113">
        <v>0.23</v>
      </c>
      <c r="O72" s="80" t="s">
        <v>34</v>
      </c>
      <c r="P72" s="93" t="s">
        <v>34</v>
      </c>
      <c r="Q72" s="150">
        <v>77150</v>
      </c>
      <c r="R72" s="113">
        <v>0.5</v>
      </c>
    </row>
    <row r="73" spans="1:18" x14ac:dyDescent="0.35">
      <c r="A73" s="80" t="s">
        <v>54</v>
      </c>
      <c r="B73" s="81" t="s">
        <v>35</v>
      </c>
      <c r="C73" s="150">
        <v>14855</v>
      </c>
      <c r="D73" s="113">
        <v>0.5</v>
      </c>
      <c r="E73" s="80">
        <v>3491</v>
      </c>
      <c r="F73" s="113">
        <v>0.78</v>
      </c>
      <c r="G73" s="80">
        <v>597</v>
      </c>
      <c r="H73" s="113">
        <v>0.6</v>
      </c>
      <c r="I73" s="150">
        <v>2951</v>
      </c>
      <c r="J73" s="113">
        <v>0.45</v>
      </c>
      <c r="K73" s="150">
        <v>11968</v>
      </c>
      <c r="L73" s="113">
        <v>0.7</v>
      </c>
      <c r="M73" s="150">
        <v>2647</v>
      </c>
      <c r="N73" s="113">
        <v>0.19</v>
      </c>
      <c r="O73" s="80" t="s">
        <v>34</v>
      </c>
      <c r="P73" s="93" t="s">
        <v>34</v>
      </c>
      <c r="Q73" s="150">
        <v>36509</v>
      </c>
      <c r="R73" s="113">
        <v>0.56999999999999995</v>
      </c>
    </row>
    <row r="74" spans="1:18" x14ac:dyDescent="0.35">
      <c r="A74" s="80" t="s">
        <v>54</v>
      </c>
      <c r="B74" s="81" t="s">
        <v>36</v>
      </c>
      <c r="C74" s="150">
        <v>10981</v>
      </c>
      <c r="D74" s="113">
        <v>0.49</v>
      </c>
      <c r="E74" s="80">
        <v>102</v>
      </c>
      <c r="F74" s="113">
        <v>0.33</v>
      </c>
      <c r="G74" s="80">
        <v>214</v>
      </c>
      <c r="H74" s="113">
        <v>0.69</v>
      </c>
      <c r="I74" s="150">
        <v>1065</v>
      </c>
      <c r="J74" s="113">
        <v>0.53</v>
      </c>
      <c r="K74" s="150">
        <v>1437</v>
      </c>
      <c r="L74" s="113">
        <v>0.7</v>
      </c>
      <c r="M74" s="150">
        <v>1034</v>
      </c>
      <c r="N74" s="113">
        <v>0.27</v>
      </c>
      <c r="O74" s="80" t="s">
        <v>34</v>
      </c>
      <c r="P74" s="93" t="s">
        <v>34</v>
      </c>
      <c r="Q74" s="150">
        <v>14833</v>
      </c>
      <c r="R74" s="113">
        <v>0.5</v>
      </c>
    </row>
    <row r="75" spans="1:18" x14ac:dyDescent="0.35">
      <c r="A75" s="80" t="s">
        <v>54</v>
      </c>
      <c r="B75" s="81" t="s">
        <v>37</v>
      </c>
      <c r="C75" s="150">
        <v>84672</v>
      </c>
      <c r="D75" s="113">
        <v>0.5</v>
      </c>
      <c r="E75" s="150">
        <v>3986</v>
      </c>
      <c r="F75" s="113">
        <v>0.75</v>
      </c>
      <c r="G75" s="150">
        <v>1661</v>
      </c>
      <c r="H75" s="113">
        <v>0.69</v>
      </c>
      <c r="I75" s="150">
        <v>9149</v>
      </c>
      <c r="J75" s="113">
        <v>0.51</v>
      </c>
      <c r="K75" s="150">
        <v>20306</v>
      </c>
      <c r="L75" s="113">
        <v>0.67</v>
      </c>
      <c r="M75" s="150">
        <v>8718</v>
      </c>
      <c r="N75" s="113">
        <v>0.22</v>
      </c>
      <c r="O75" s="80" t="s">
        <v>34</v>
      </c>
      <c r="P75" s="93" t="s">
        <v>34</v>
      </c>
      <c r="Q75" s="150">
        <v>128492</v>
      </c>
      <c r="R75" s="113">
        <v>0.52</v>
      </c>
    </row>
    <row r="76" spans="1:18" x14ac:dyDescent="0.35">
      <c r="A76" s="80" t="s">
        <v>55</v>
      </c>
      <c r="B76" s="81" t="s">
        <v>32</v>
      </c>
      <c r="C76" s="150">
        <v>16447</v>
      </c>
      <c r="D76" s="113">
        <v>0.34</v>
      </c>
      <c r="E76" s="150">
        <v>4197</v>
      </c>
      <c r="F76" s="113">
        <v>0.31</v>
      </c>
      <c r="G76" s="150">
        <v>1634</v>
      </c>
      <c r="H76" s="113">
        <v>0.51</v>
      </c>
      <c r="I76" s="150">
        <v>3919</v>
      </c>
      <c r="J76" s="113">
        <v>0.56000000000000005</v>
      </c>
      <c r="K76" s="150">
        <v>2616</v>
      </c>
      <c r="L76" s="113">
        <v>0.59</v>
      </c>
      <c r="M76" s="150">
        <v>4591</v>
      </c>
      <c r="N76" s="113">
        <v>0.19</v>
      </c>
      <c r="O76" s="80" t="s">
        <v>34</v>
      </c>
      <c r="P76" s="93" t="s">
        <v>34</v>
      </c>
      <c r="Q76" s="150">
        <v>33404</v>
      </c>
      <c r="R76" s="113">
        <v>0.37</v>
      </c>
    </row>
    <row r="77" spans="1:18" x14ac:dyDescent="0.35">
      <c r="A77" s="80" t="s">
        <v>55</v>
      </c>
      <c r="B77" s="81" t="s">
        <v>35</v>
      </c>
      <c r="C77" s="150">
        <v>8029</v>
      </c>
      <c r="D77" s="113">
        <v>0.39</v>
      </c>
      <c r="E77" s="150">
        <v>2676</v>
      </c>
      <c r="F77" s="113">
        <v>0.31</v>
      </c>
      <c r="G77" s="150">
        <v>793</v>
      </c>
      <c r="H77" s="113">
        <v>0.38</v>
      </c>
      <c r="I77" s="150">
        <v>2250</v>
      </c>
      <c r="J77" s="113">
        <v>0.37</v>
      </c>
      <c r="K77" s="150">
        <v>2325</v>
      </c>
      <c r="L77" s="113">
        <v>0.54</v>
      </c>
      <c r="M77" s="150">
        <v>3795</v>
      </c>
      <c r="N77" s="113">
        <v>0.14000000000000001</v>
      </c>
      <c r="O77" s="80" t="s">
        <v>34</v>
      </c>
      <c r="P77" s="93" t="s">
        <v>34</v>
      </c>
      <c r="Q77" s="150">
        <v>19868</v>
      </c>
      <c r="R77" s="113">
        <v>0.35</v>
      </c>
    </row>
    <row r="78" spans="1:18" x14ac:dyDescent="0.35">
      <c r="A78" s="80" t="s">
        <v>55</v>
      </c>
      <c r="B78" s="81" t="s">
        <v>36</v>
      </c>
      <c r="C78" s="150">
        <v>5629</v>
      </c>
      <c r="D78" s="113">
        <v>0.32</v>
      </c>
      <c r="E78" s="150">
        <v>1724</v>
      </c>
      <c r="F78" s="113">
        <v>0.21</v>
      </c>
      <c r="G78" s="80">
        <v>421</v>
      </c>
      <c r="H78" s="113">
        <v>0.48</v>
      </c>
      <c r="I78" s="150">
        <v>1129</v>
      </c>
      <c r="J78" s="113">
        <v>0.53</v>
      </c>
      <c r="K78" s="150">
        <v>865</v>
      </c>
      <c r="L78" s="113">
        <v>0.53</v>
      </c>
      <c r="M78" s="150">
        <v>1641</v>
      </c>
      <c r="N78" s="113">
        <v>0.22</v>
      </c>
      <c r="O78" s="80" t="s">
        <v>34</v>
      </c>
      <c r="P78" s="93" t="s">
        <v>34</v>
      </c>
      <c r="Q78" s="150">
        <v>11409</v>
      </c>
      <c r="R78" s="113">
        <v>0.33</v>
      </c>
    </row>
    <row r="79" spans="1:18" x14ac:dyDescent="0.35">
      <c r="A79" s="80" t="s">
        <v>55</v>
      </c>
      <c r="B79" s="81" t="s">
        <v>37</v>
      </c>
      <c r="C79" s="150">
        <v>30105</v>
      </c>
      <c r="D79" s="113">
        <v>0.35</v>
      </c>
      <c r="E79" s="150">
        <v>8597</v>
      </c>
      <c r="F79" s="113">
        <v>0.28999999999999998</v>
      </c>
      <c r="G79" s="150">
        <v>2848</v>
      </c>
      <c r="H79" s="113">
        <v>0.47</v>
      </c>
      <c r="I79" s="150">
        <v>7298</v>
      </c>
      <c r="J79" s="113">
        <v>0.5</v>
      </c>
      <c r="K79" s="150">
        <v>5806</v>
      </c>
      <c r="L79" s="113">
        <v>0.56000000000000005</v>
      </c>
      <c r="M79" s="150">
        <v>10027</v>
      </c>
      <c r="N79" s="113">
        <v>0.17</v>
      </c>
      <c r="O79" s="80" t="s">
        <v>34</v>
      </c>
      <c r="P79" s="93" t="s">
        <v>34</v>
      </c>
      <c r="Q79" s="150">
        <v>64681</v>
      </c>
      <c r="R79" s="113">
        <v>0.36</v>
      </c>
    </row>
    <row r="80" spans="1:18" x14ac:dyDescent="0.35">
      <c r="A80" s="80" t="s">
        <v>56</v>
      </c>
      <c r="B80" s="81" t="s">
        <v>32</v>
      </c>
      <c r="C80" s="150">
        <v>143258</v>
      </c>
      <c r="D80" s="113">
        <v>0.27</v>
      </c>
      <c r="E80" s="150">
        <v>8902</v>
      </c>
      <c r="F80" s="113">
        <v>0.2</v>
      </c>
      <c r="G80" s="150">
        <v>5948</v>
      </c>
      <c r="H80" s="113">
        <v>0.28000000000000003</v>
      </c>
      <c r="I80" s="150">
        <v>17689</v>
      </c>
      <c r="J80" s="113">
        <v>0.27</v>
      </c>
      <c r="K80" s="150">
        <v>22931</v>
      </c>
      <c r="L80" s="113">
        <v>0.4</v>
      </c>
      <c r="M80" s="150">
        <v>9413</v>
      </c>
      <c r="N80" s="113">
        <v>0.21</v>
      </c>
      <c r="O80" s="80" t="s">
        <v>34</v>
      </c>
      <c r="P80" s="93" t="s">
        <v>34</v>
      </c>
      <c r="Q80" s="150">
        <v>208141</v>
      </c>
      <c r="R80" s="113">
        <v>0.28000000000000003</v>
      </c>
    </row>
    <row r="81" spans="1:18" x14ac:dyDescent="0.35">
      <c r="A81" s="80" t="s">
        <v>56</v>
      </c>
      <c r="B81" s="81" t="s">
        <v>35</v>
      </c>
      <c r="C81" s="150">
        <v>83962</v>
      </c>
      <c r="D81" s="113">
        <v>0.32</v>
      </c>
      <c r="E81" s="150">
        <v>14034</v>
      </c>
      <c r="F81" s="113">
        <v>0.4</v>
      </c>
      <c r="G81" s="150">
        <v>4883</v>
      </c>
      <c r="H81" s="113">
        <v>0.38</v>
      </c>
      <c r="I81" s="150">
        <v>14326</v>
      </c>
      <c r="J81" s="113">
        <v>0.4</v>
      </c>
      <c r="K81" s="150">
        <v>64171</v>
      </c>
      <c r="L81" s="113">
        <v>0.56999999999999995</v>
      </c>
      <c r="M81" s="150">
        <v>6790</v>
      </c>
      <c r="N81" s="113">
        <v>0.22</v>
      </c>
      <c r="O81" s="80" t="s">
        <v>34</v>
      </c>
      <c r="P81" s="93" t="s">
        <v>34</v>
      </c>
      <c r="Q81" s="150">
        <v>188166</v>
      </c>
      <c r="R81" s="113">
        <v>0.41</v>
      </c>
    </row>
    <row r="82" spans="1:18" x14ac:dyDescent="0.35">
      <c r="A82" s="80" t="s">
        <v>56</v>
      </c>
      <c r="B82" s="81" t="s">
        <v>36</v>
      </c>
      <c r="C82" s="150">
        <v>54900</v>
      </c>
      <c r="D82" s="113">
        <v>0.22</v>
      </c>
      <c r="E82" s="150">
        <v>2172</v>
      </c>
      <c r="F82" s="113">
        <v>0.18</v>
      </c>
      <c r="G82" s="150">
        <v>1421</v>
      </c>
      <c r="H82" s="113">
        <v>0.25</v>
      </c>
      <c r="I82" s="150">
        <v>5095</v>
      </c>
      <c r="J82" s="113">
        <v>0.23</v>
      </c>
      <c r="K82" s="150">
        <v>6552</v>
      </c>
      <c r="L82" s="113">
        <v>0.39</v>
      </c>
      <c r="M82" s="150">
        <v>3169</v>
      </c>
      <c r="N82" s="113">
        <v>0.24</v>
      </c>
      <c r="O82" s="80" t="s">
        <v>34</v>
      </c>
      <c r="P82" s="93" t="s">
        <v>34</v>
      </c>
      <c r="Q82" s="150">
        <v>73309</v>
      </c>
      <c r="R82" s="113">
        <v>0.24</v>
      </c>
    </row>
    <row r="83" spans="1:18" x14ac:dyDescent="0.35">
      <c r="A83" s="80" t="s">
        <v>56</v>
      </c>
      <c r="B83" s="81" t="s">
        <v>37</v>
      </c>
      <c r="C83" s="150">
        <v>282120</v>
      </c>
      <c r="D83" s="113">
        <v>0.27</v>
      </c>
      <c r="E83" s="150">
        <v>25108</v>
      </c>
      <c r="F83" s="113">
        <v>0.31</v>
      </c>
      <c r="G83" s="150">
        <v>12252</v>
      </c>
      <c r="H83" s="113">
        <v>0.32</v>
      </c>
      <c r="I83" s="150">
        <v>37110</v>
      </c>
      <c r="J83" s="113">
        <v>0.32</v>
      </c>
      <c r="K83" s="150">
        <v>93654</v>
      </c>
      <c r="L83" s="113">
        <v>0.51</v>
      </c>
      <c r="M83" s="150">
        <v>19372</v>
      </c>
      <c r="N83" s="113">
        <v>0.22</v>
      </c>
      <c r="O83" s="80" t="s">
        <v>34</v>
      </c>
      <c r="P83" s="93" t="s">
        <v>34</v>
      </c>
      <c r="Q83" s="150">
        <v>469616</v>
      </c>
      <c r="R83" s="113">
        <v>0.33</v>
      </c>
    </row>
    <row r="84" spans="1:18" x14ac:dyDescent="0.35">
      <c r="A84" s="80" t="s">
        <v>57</v>
      </c>
      <c r="B84" s="81" t="s">
        <v>32</v>
      </c>
      <c r="C84" s="150">
        <v>82965</v>
      </c>
      <c r="D84" s="113">
        <v>0.37</v>
      </c>
      <c r="E84" s="150">
        <v>585</v>
      </c>
      <c r="F84" s="113">
        <v>0.39</v>
      </c>
      <c r="G84" s="150">
        <v>1203</v>
      </c>
      <c r="H84" s="113">
        <v>0.51</v>
      </c>
      <c r="I84" s="150">
        <v>8313</v>
      </c>
      <c r="J84" s="113">
        <v>0.31</v>
      </c>
      <c r="K84" s="150">
        <v>16447</v>
      </c>
      <c r="L84" s="113">
        <v>0.49</v>
      </c>
      <c r="M84" s="150">
        <v>9258</v>
      </c>
      <c r="N84" s="113">
        <v>0.18</v>
      </c>
      <c r="O84" s="80" t="s">
        <v>34</v>
      </c>
      <c r="P84" s="93" t="s">
        <v>34</v>
      </c>
      <c r="Q84" s="150">
        <v>118771</v>
      </c>
      <c r="R84" s="113">
        <v>0.37</v>
      </c>
    </row>
    <row r="85" spans="1:18" x14ac:dyDescent="0.35">
      <c r="A85" s="80" t="s">
        <v>57</v>
      </c>
      <c r="B85" s="81" t="s">
        <v>35</v>
      </c>
      <c r="C85" s="150">
        <v>43507</v>
      </c>
      <c r="D85" s="113">
        <v>0.4</v>
      </c>
      <c r="E85" s="150">
        <v>6662</v>
      </c>
      <c r="F85" s="113">
        <v>0.59</v>
      </c>
      <c r="G85" s="150">
        <v>1053</v>
      </c>
      <c r="H85" s="113">
        <v>0.52</v>
      </c>
      <c r="I85" s="150">
        <v>6657</v>
      </c>
      <c r="J85" s="113">
        <v>0.49</v>
      </c>
      <c r="K85" s="150">
        <v>41385</v>
      </c>
      <c r="L85" s="113">
        <v>0.63</v>
      </c>
      <c r="M85" s="150">
        <v>9229</v>
      </c>
      <c r="N85" s="113">
        <v>0.16</v>
      </c>
      <c r="O85" s="80" t="s">
        <v>34</v>
      </c>
      <c r="P85" s="93" t="s">
        <v>34</v>
      </c>
      <c r="Q85" s="150">
        <v>108493</v>
      </c>
      <c r="R85" s="113">
        <v>0.48</v>
      </c>
    </row>
    <row r="86" spans="1:18" x14ac:dyDescent="0.35">
      <c r="A86" s="80" t="s">
        <v>57</v>
      </c>
      <c r="B86" s="81" t="s">
        <v>36</v>
      </c>
      <c r="C86" s="150">
        <v>25757</v>
      </c>
      <c r="D86" s="113">
        <v>0.28999999999999998</v>
      </c>
      <c r="E86" s="80">
        <v>170</v>
      </c>
      <c r="F86" s="113">
        <v>0.41</v>
      </c>
      <c r="G86" s="80">
        <v>326</v>
      </c>
      <c r="H86" s="113">
        <v>0.45</v>
      </c>
      <c r="I86" s="150">
        <v>1946</v>
      </c>
      <c r="J86" s="113">
        <v>0.3</v>
      </c>
      <c r="K86" s="150">
        <v>3434</v>
      </c>
      <c r="L86" s="113">
        <v>0.56000000000000005</v>
      </c>
      <c r="M86" s="150">
        <v>1863</v>
      </c>
      <c r="N86" s="113">
        <v>0.24</v>
      </c>
      <c r="O86" s="80" t="s">
        <v>34</v>
      </c>
      <c r="P86" s="93" t="s">
        <v>34</v>
      </c>
      <c r="Q86" s="150">
        <v>33496</v>
      </c>
      <c r="R86" s="113">
        <v>0.32</v>
      </c>
    </row>
    <row r="87" spans="1:18" x14ac:dyDescent="0.35">
      <c r="A87" s="80" t="s">
        <v>57</v>
      </c>
      <c r="B87" s="81" t="s">
        <v>37</v>
      </c>
      <c r="C87" s="150">
        <v>152229</v>
      </c>
      <c r="D87" s="113">
        <v>0.36</v>
      </c>
      <c r="E87" s="150">
        <v>7417</v>
      </c>
      <c r="F87" s="113">
        <v>0.56999999999999995</v>
      </c>
      <c r="G87" s="150">
        <v>2582</v>
      </c>
      <c r="H87" s="113">
        <v>0.51</v>
      </c>
      <c r="I87" s="150">
        <v>16916</v>
      </c>
      <c r="J87" s="113">
        <v>0.38</v>
      </c>
      <c r="K87" s="150">
        <v>61266</v>
      </c>
      <c r="L87" s="113">
        <v>0.59</v>
      </c>
      <c r="M87" s="150">
        <v>20350</v>
      </c>
      <c r="N87" s="113">
        <v>0.18</v>
      </c>
      <c r="O87" s="80" t="s">
        <v>34</v>
      </c>
      <c r="P87" s="93" t="s">
        <v>34</v>
      </c>
      <c r="Q87" s="150">
        <v>260760</v>
      </c>
      <c r="R87" s="113">
        <v>0.41</v>
      </c>
    </row>
    <row r="88" spans="1:18" x14ac:dyDescent="0.35">
      <c r="A88" s="80" t="s">
        <v>58</v>
      </c>
      <c r="B88" s="81" t="s">
        <v>32</v>
      </c>
      <c r="C88" s="150">
        <v>42161</v>
      </c>
      <c r="D88" s="113">
        <v>0.42</v>
      </c>
      <c r="E88" s="150">
        <v>10678</v>
      </c>
      <c r="F88" s="113">
        <v>0.24</v>
      </c>
      <c r="G88" s="150">
        <v>5358</v>
      </c>
      <c r="H88" s="113">
        <v>0.18</v>
      </c>
      <c r="I88" s="150">
        <v>1299</v>
      </c>
      <c r="J88" s="113">
        <v>0.21</v>
      </c>
      <c r="K88" s="150">
        <v>1289</v>
      </c>
      <c r="L88" s="113">
        <v>0.28999999999999998</v>
      </c>
      <c r="M88" s="150">
        <v>9219</v>
      </c>
      <c r="N88" s="113">
        <v>0.25</v>
      </c>
      <c r="O88" s="80" t="s">
        <v>34</v>
      </c>
      <c r="P88" s="93" t="s">
        <v>34</v>
      </c>
      <c r="Q88" s="150">
        <v>70004</v>
      </c>
      <c r="R88" s="113">
        <v>0.35</v>
      </c>
    </row>
    <row r="89" spans="1:18" x14ac:dyDescent="0.35">
      <c r="A89" s="80" t="s">
        <v>58</v>
      </c>
      <c r="B89" s="81" t="s">
        <v>35</v>
      </c>
      <c r="C89" s="150">
        <v>14155</v>
      </c>
      <c r="D89" s="113">
        <v>0.49</v>
      </c>
      <c r="E89" s="150">
        <v>5602</v>
      </c>
      <c r="F89" s="113">
        <v>0.28999999999999998</v>
      </c>
      <c r="G89" s="150">
        <v>2634</v>
      </c>
      <c r="H89" s="113">
        <v>0.17</v>
      </c>
      <c r="I89" s="150">
        <v>2575</v>
      </c>
      <c r="J89" s="113">
        <v>0.2</v>
      </c>
      <c r="K89" s="150">
        <v>1926</v>
      </c>
      <c r="L89" s="113">
        <v>0.24</v>
      </c>
      <c r="M89" s="150">
        <v>4675</v>
      </c>
      <c r="N89" s="113">
        <v>0.26</v>
      </c>
      <c r="O89" s="80" t="s">
        <v>34</v>
      </c>
      <c r="P89" s="93" t="s">
        <v>34</v>
      </c>
      <c r="Q89" s="150">
        <v>31567</v>
      </c>
      <c r="R89" s="113">
        <v>0.36</v>
      </c>
    </row>
    <row r="90" spans="1:18" x14ac:dyDescent="0.35">
      <c r="A90" s="80" t="s">
        <v>58</v>
      </c>
      <c r="B90" s="81" t="s">
        <v>36</v>
      </c>
      <c r="C90" s="150">
        <v>9662</v>
      </c>
      <c r="D90" s="113">
        <v>0.36</v>
      </c>
      <c r="E90" s="150">
        <v>2716</v>
      </c>
      <c r="F90" s="113">
        <v>0.21</v>
      </c>
      <c r="G90" s="150">
        <v>1086</v>
      </c>
      <c r="H90" s="113">
        <v>0.19</v>
      </c>
      <c r="I90" s="80">
        <v>602</v>
      </c>
      <c r="J90" s="113">
        <v>0.23</v>
      </c>
      <c r="K90" s="80">
        <v>546</v>
      </c>
      <c r="L90" s="113">
        <v>0.3</v>
      </c>
      <c r="M90" s="150">
        <v>2189</v>
      </c>
      <c r="N90" s="113">
        <v>0.2</v>
      </c>
      <c r="O90" s="80" t="s">
        <v>34</v>
      </c>
      <c r="P90" s="93" t="s">
        <v>34</v>
      </c>
      <c r="Q90" s="150">
        <v>16801</v>
      </c>
      <c r="R90" s="113">
        <v>0.3</v>
      </c>
    </row>
    <row r="91" spans="1:18" x14ac:dyDescent="0.35">
      <c r="A91" s="80" t="s">
        <v>58</v>
      </c>
      <c r="B91" s="81" t="s">
        <v>37</v>
      </c>
      <c r="C91" s="150">
        <v>65978</v>
      </c>
      <c r="D91" s="113">
        <v>0.43</v>
      </c>
      <c r="E91" s="150">
        <v>18996</v>
      </c>
      <c r="F91" s="113">
        <v>0.25</v>
      </c>
      <c r="G91" s="150">
        <v>9078</v>
      </c>
      <c r="H91" s="113">
        <v>0.18</v>
      </c>
      <c r="I91" s="150">
        <v>4476</v>
      </c>
      <c r="J91" s="113">
        <v>0.21</v>
      </c>
      <c r="K91" s="150">
        <v>3761</v>
      </c>
      <c r="L91" s="113">
        <v>0.26</v>
      </c>
      <c r="M91" s="150">
        <v>16083</v>
      </c>
      <c r="N91" s="113">
        <v>0.25</v>
      </c>
      <c r="O91" s="80" t="s">
        <v>34</v>
      </c>
      <c r="P91" s="93" t="s">
        <v>34</v>
      </c>
      <c r="Q91" s="150">
        <v>118372</v>
      </c>
      <c r="R91" s="113">
        <v>0.34</v>
      </c>
    </row>
    <row r="92" spans="1:18" x14ac:dyDescent="0.35">
      <c r="A92" s="80" t="s">
        <v>59</v>
      </c>
      <c r="B92" s="81" t="s">
        <v>32</v>
      </c>
      <c r="C92" s="150">
        <v>181888</v>
      </c>
      <c r="D92" s="113">
        <v>0.23</v>
      </c>
      <c r="E92" s="150">
        <v>2719</v>
      </c>
      <c r="F92" s="113">
        <v>0.45</v>
      </c>
      <c r="G92" s="150">
        <v>2511</v>
      </c>
      <c r="H92" s="113">
        <v>0.31</v>
      </c>
      <c r="I92" s="150">
        <v>12894</v>
      </c>
      <c r="J92" s="113">
        <v>0.32</v>
      </c>
      <c r="K92" s="150">
        <v>56574</v>
      </c>
      <c r="L92" s="113">
        <v>0.46</v>
      </c>
      <c r="M92" s="150">
        <v>9495</v>
      </c>
      <c r="N92" s="113">
        <v>0.21</v>
      </c>
      <c r="O92" s="80" t="s">
        <v>34</v>
      </c>
      <c r="P92" s="93" t="s">
        <v>34</v>
      </c>
      <c r="Q92" s="150">
        <v>266081</v>
      </c>
      <c r="R92" s="113">
        <v>0.28999999999999998</v>
      </c>
    </row>
    <row r="93" spans="1:18" x14ac:dyDescent="0.35">
      <c r="A93" s="80" t="s">
        <v>59</v>
      </c>
      <c r="B93" s="81" t="s">
        <v>35</v>
      </c>
      <c r="C93" s="150">
        <v>130916</v>
      </c>
      <c r="D93" s="113">
        <v>0.11</v>
      </c>
      <c r="E93" s="150">
        <v>10793</v>
      </c>
      <c r="F93" s="113">
        <v>0.55000000000000004</v>
      </c>
      <c r="G93" s="150">
        <v>2108</v>
      </c>
      <c r="H93" s="113">
        <v>0.49</v>
      </c>
      <c r="I93" s="150">
        <v>8450</v>
      </c>
      <c r="J93" s="113">
        <v>0.44</v>
      </c>
      <c r="K93" s="150">
        <v>80304</v>
      </c>
      <c r="L93" s="113">
        <v>0.55000000000000004</v>
      </c>
      <c r="M93" s="150">
        <v>4261</v>
      </c>
      <c r="N93" s="113">
        <v>0.23</v>
      </c>
      <c r="O93" s="80" t="s">
        <v>34</v>
      </c>
      <c r="P93" s="93" t="s">
        <v>34</v>
      </c>
      <c r="Q93" s="150">
        <v>236832</v>
      </c>
      <c r="R93" s="113">
        <v>0.3</v>
      </c>
    </row>
    <row r="94" spans="1:18" x14ac:dyDescent="0.35">
      <c r="A94" s="80" t="s">
        <v>59</v>
      </c>
      <c r="B94" s="81" t="s">
        <v>36</v>
      </c>
      <c r="C94" s="150">
        <v>64646</v>
      </c>
      <c r="D94" s="113">
        <v>0.27</v>
      </c>
      <c r="E94" s="150">
        <v>879</v>
      </c>
      <c r="F94" s="113">
        <v>0.46</v>
      </c>
      <c r="G94" s="150">
        <v>646</v>
      </c>
      <c r="H94" s="113">
        <v>0.36</v>
      </c>
      <c r="I94" s="150">
        <v>3233</v>
      </c>
      <c r="J94" s="113">
        <v>0.4</v>
      </c>
      <c r="K94" s="150">
        <v>12749</v>
      </c>
      <c r="L94" s="113">
        <v>0.51</v>
      </c>
      <c r="M94" s="150">
        <v>2501</v>
      </c>
      <c r="N94" s="113">
        <v>0.26</v>
      </c>
      <c r="O94" s="80" t="s">
        <v>34</v>
      </c>
      <c r="P94" s="93" t="s">
        <v>34</v>
      </c>
      <c r="Q94" s="150">
        <v>84654</v>
      </c>
      <c r="R94" s="113">
        <v>0.31</v>
      </c>
    </row>
    <row r="95" spans="1:18" x14ac:dyDescent="0.35">
      <c r="A95" s="80" t="s">
        <v>59</v>
      </c>
      <c r="B95" s="81" t="s">
        <v>37</v>
      </c>
      <c r="C95" s="150">
        <v>377450</v>
      </c>
      <c r="D95" s="113">
        <v>0.2</v>
      </c>
      <c r="E95" s="150">
        <v>14391</v>
      </c>
      <c r="F95" s="113">
        <v>0.53</v>
      </c>
      <c r="G95" s="150">
        <v>5265</v>
      </c>
      <c r="H95" s="113">
        <v>0.38</v>
      </c>
      <c r="I95" s="150">
        <v>24577</v>
      </c>
      <c r="J95" s="113">
        <v>0.37</v>
      </c>
      <c r="K95" s="150">
        <v>149627</v>
      </c>
      <c r="L95" s="113">
        <v>0.51</v>
      </c>
      <c r="M95" s="150">
        <v>16257</v>
      </c>
      <c r="N95" s="113">
        <v>0.22</v>
      </c>
      <c r="O95" s="80" t="s">
        <v>34</v>
      </c>
      <c r="P95" s="93" t="s">
        <v>34</v>
      </c>
      <c r="Q95" s="150">
        <v>587567</v>
      </c>
      <c r="R95" s="113">
        <v>0.28999999999999998</v>
      </c>
    </row>
    <row r="96" spans="1:18" x14ac:dyDescent="0.35">
      <c r="A96" s="80" t="s">
        <v>60</v>
      </c>
      <c r="B96" s="81" t="s">
        <v>32</v>
      </c>
      <c r="C96" s="150">
        <v>20368</v>
      </c>
      <c r="D96" s="113">
        <v>0.55000000000000004</v>
      </c>
      <c r="E96" s="80">
        <v>654</v>
      </c>
      <c r="F96" s="113">
        <v>0.48</v>
      </c>
      <c r="G96" s="150">
        <v>1294</v>
      </c>
      <c r="H96" s="113">
        <v>0.79</v>
      </c>
      <c r="I96" s="150">
        <v>3421</v>
      </c>
      <c r="J96" s="113">
        <v>0.74</v>
      </c>
      <c r="K96" s="150">
        <v>2648</v>
      </c>
      <c r="L96" s="113">
        <v>0.66</v>
      </c>
      <c r="M96" s="150">
        <v>3312</v>
      </c>
      <c r="N96" s="113">
        <v>0.26</v>
      </c>
      <c r="O96" s="80" t="s">
        <v>34</v>
      </c>
      <c r="P96" s="93" t="s">
        <v>34</v>
      </c>
      <c r="Q96" s="150">
        <v>31697</v>
      </c>
      <c r="R96" s="113">
        <v>0.55000000000000004</v>
      </c>
    </row>
    <row r="97" spans="1:18" x14ac:dyDescent="0.35">
      <c r="A97" s="80" t="s">
        <v>60</v>
      </c>
      <c r="B97" s="81" t="s">
        <v>35</v>
      </c>
      <c r="C97" s="150">
        <v>5830</v>
      </c>
      <c r="D97" s="113">
        <v>0.44</v>
      </c>
      <c r="E97" s="80">
        <v>886</v>
      </c>
      <c r="F97" s="113">
        <v>0.61</v>
      </c>
      <c r="G97" s="80">
        <v>501</v>
      </c>
      <c r="H97" s="113">
        <v>0.69</v>
      </c>
      <c r="I97" s="150">
        <v>1341</v>
      </c>
      <c r="J97" s="113">
        <v>0.75</v>
      </c>
      <c r="K97" s="150">
        <v>1579</v>
      </c>
      <c r="L97" s="113">
        <v>0.63</v>
      </c>
      <c r="M97" s="150">
        <v>1071</v>
      </c>
      <c r="N97" s="113">
        <v>0.43</v>
      </c>
      <c r="O97" s="80" t="s">
        <v>34</v>
      </c>
      <c r="P97" s="93" t="s">
        <v>34</v>
      </c>
      <c r="Q97" s="150">
        <v>11208</v>
      </c>
      <c r="R97" s="113">
        <v>0.53</v>
      </c>
    </row>
    <row r="98" spans="1:18" x14ac:dyDescent="0.35">
      <c r="A98" s="80" t="s">
        <v>60</v>
      </c>
      <c r="B98" s="81" t="s">
        <v>36</v>
      </c>
      <c r="C98" s="150">
        <v>4025</v>
      </c>
      <c r="D98" s="113">
        <v>0.55000000000000004</v>
      </c>
      <c r="E98" s="80">
        <v>144</v>
      </c>
      <c r="F98" s="113">
        <v>0.51</v>
      </c>
      <c r="G98" s="80">
        <v>196</v>
      </c>
      <c r="H98" s="113">
        <v>0.81</v>
      </c>
      <c r="I98" s="150">
        <v>709</v>
      </c>
      <c r="J98" s="113">
        <v>0.67</v>
      </c>
      <c r="K98" s="80">
        <v>644</v>
      </c>
      <c r="L98" s="113">
        <v>0.71</v>
      </c>
      <c r="M98" s="150">
        <v>656</v>
      </c>
      <c r="N98" s="113">
        <v>0.19</v>
      </c>
      <c r="O98" s="80" t="s">
        <v>34</v>
      </c>
      <c r="P98" s="93" t="s">
        <v>34</v>
      </c>
      <c r="Q98" s="150">
        <v>6374</v>
      </c>
      <c r="R98" s="113">
        <v>0.55000000000000004</v>
      </c>
    </row>
    <row r="99" spans="1:18" x14ac:dyDescent="0.35">
      <c r="A99" s="80" t="s">
        <v>60</v>
      </c>
      <c r="B99" s="81" t="s">
        <v>37</v>
      </c>
      <c r="C99" s="150">
        <v>30223</v>
      </c>
      <c r="D99" s="113">
        <v>0.53</v>
      </c>
      <c r="E99" s="150">
        <v>1684</v>
      </c>
      <c r="F99" s="113">
        <v>0.55000000000000004</v>
      </c>
      <c r="G99" s="150">
        <v>1991</v>
      </c>
      <c r="H99" s="113">
        <v>0.77</v>
      </c>
      <c r="I99" s="150">
        <v>5471</v>
      </c>
      <c r="J99" s="113">
        <v>0.73</v>
      </c>
      <c r="K99" s="150">
        <v>4871</v>
      </c>
      <c r="L99" s="113">
        <v>0.66</v>
      </c>
      <c r="M99" s="150">
        <v>5039</v>
      </c>
      <c r="N99" s="113">
        <v>0.28000000000000003</v>
      </c>
      <c r="O99" s="80" t="s">
        <v>34</v>
      </c>
      <c r="P99" s="93" t="s">
        <v>34</v>
      </c>
      <c r="Q99" s="150">
        <v>49279</v>
      </c>
      <c r="R99" s="113">
        <v>0.55000000000000004</v>
      </c>
    </row>
    <row r="100" spans="1:18" x14ac:dyDescent="0.35">
      <c r="A100" s="80" t="s">
        <v>61</v>
      </c>
      <c r="B100" s="81" t="s">
        <v>32</v>
      </c>
      <c r="C100" s="150">
        <v>152788</v>
      </c>
      <c r="D100" s="113">
        <v>0.28000000000000003</v>
      </c>
      <c r="E100" s="150">
        <v>4051</v>
      </c>
      <c r="F100" s="113">
        <v>0.66</v>
      </c>
      <c r="G100" s="150">
        <v>2462</v>
      </c>
      <c r="H100" s="113">
        <v>0.56999999999999995</v>
      </c>
      <c r="I100" s="150">
        <v>16867</v>
      </c>
      <c r="J100" s="113">
        <v>0.57999999999999996</v>
      </c>
      <c r="K100" s="150">
        <v>62659</v>
      </c>
      <c r="L100" s="113">
        <v>0.73</v>
      </c>
      <c r="M100" s="150">
        <v>20511</v>
      </c>
      <c r="N100" s="113">
        <v>0.73</v>
      </c>
      <c r="O100" s="80">
        <v>42</v>
      </c>
      <c r="P100" s="113">
        <v>1</v>
      </c>
      <c r="Q100" s="150">
        <v>259380</v>
      </c>
      <c r="R100" s="113">
        <v>0.45</v>
      </c>
    </row>
    <row r="101" spans="1:18" x14ac:dyDescent="0.35">
      <c r="A101" s="80" t="s">
        <v>61</v>
      </c>
      <c r="B101" s="81" t="s">
        <v>35</v>
      </c>
      <c r="C101" s="150">
        <v>104223</v>
      </c>
      <c r="D101" s="113">
        <v>0.24</v>
      </c>
      <c r="E101" s="150">
        <v>12286</v>
      </c>
      <c r="F101" s="113">
        <v>0.74</v>
      </c>
      <c r="G101" s="150" t="s">
        <v>33</v>
      </c>
      <c r="H101" s="113" t="s">
        <v>33</v>
      </c>
      <c r="I101" s="150">
        <v>10458</v>
      </c>
      <c r="J101" s="113">
        <v>0.7</v>
      </c>
      <c r="K101" s="150">
        <v>81701</v>
      </c>
      <c r="L101" s="113">
        <v>0.84</v>
      </c>
      <c r="M101" s="150">
        <v>6030</v>
      </c>
      <c r="N101" s="113">
        <v>0.62</v>
      </c>
      <c r="O101" s="80" t="s">
        <v>33</v>
      </c>
      <c r="P101" s="93" t="s">
        <v>33</v>
      </c>
      <c r="Q101" s="150">
        <v>217009</v>
      </c>
      <c r="R101" s="113">
        <v>0.53</v>
      </c>
    </row>
    <row r="102" spans="1:18" x14ac:dyDescent="0.35">
      <c r="A102" s="80" t="s">
        <v>61</v>
      </c>
      <c r="B102" s="81" t="s">
        <v>36</v>
      </c>
      <c r="C102" s="150">
        <v>62279</v>
      </c>
      <c r="D102" s="113">
        <v>0.19</v>
      </c>
      <c r="E102" s="150">
        <v>1288</v>
      </c>
      <c r="F102" s="113">
        <v>0.77</v>
      </c>
      <c r="G102" s="150" t="s">
        <v>33</v>
      </c>
      <c r="H102" s="113" t="s">
        <v>33</v>
      </c>
      <c r="I102" s="150">
        <v>4212</v>
      </c>
      <c r="J102" s="113">
        <v>0.55000000000000004</v>
      </c>
      <c r="K102" s="150">
        <v>14984</v>
      </c>
      <c r="L102" s="113">
        <v>0.74</v>
      </c>
      <c r="M102" s="150">
        <v>9572</v>
      </c>
      <c r="N102" s="113">
        <v>0.77</v>
      </c>
      <c r="O102" s="80" t="s">
        <v>33</v>
      </c>
      <c r="P102" s="113" t="s">
        <v>33</v>
      </c>
      <c r="Q102" s="150">
        <v>92921</v>
      </c>
      <c r="R102" s="113">
        <v>0.37</v>
      </c>
    </row>
    <row r="103" spans="1:18" x14ac:dyDescent="0.35">
      <c r="A103" s="80" t="s">
        <v>61</v>
      </c>
      <c r="B103" s="81" t="s">
        <v>37</v>
      </c>
      <c r="C103" s="150">
        <v>319290</v>
      </c>
      <c r="D103" s="113">
        <v>0.25</v>
      </c>
      <c r="E103" s="150">
        <v>17625</v>
      </c>
      <c r="F103" s="113">
        <v>0.72</v>
      </c>
      <c r="G103" s="150" t="s">
        <v>33</v>
      </c>
      <c r="H103" s="113" t="s">
        <v>33</v>
      </c>
      <c r="I103" s="150">
        <v>31537</v>
      </c>
      <c r="J103" s="113">
        <v>0.62</v>
      </c>
      <c r="K103" s="150">
        <v>159344</v>
      </c>
      <c r="L103" s="113">
        <v>0.79</v>
      </c>
      <c r="M103" s="150">
        <v>36113</v>
      </c>
      <c r="N103" s="113">
        <v>0.72</v>
      </c>
      <c r="O103" s="80" t="s">
        <v>33</v>
      </c>
      <c r="P103" s="113" t="s">
        <v>33</v>
      </c>
      <c r="Q103" s="150">
        <v>569310</v>
      </c>
      <c r="R103" s="113">
        <v>0.47</v>
      </c>
    </row>
    <row r="104" spans="1:18" x14ac:dyDescent="0.35">
      <c r="A104" s="80" t="s">
        <v>62</v>
      </c>
      <c r="B104" s="81" t="s">
        <v>32</v>
      </c>
      <c r="C104" s="150">
        <v>609898</v>
      </c>
      <c r="D104" s="113">
        <v>0.32</v>
      </c>
      <c r="E104" s="150">
        <v>3716</v>
      </c>
      <c r="F104" s="113">
        <v>0.36</v>
      </c>
      <c r="G104" s="150">
        <v>2710</v>
      </c>
      <c r="H104" s="113">
        <v>0.3</v>
      </c>
      <c r="I104" s="150">
        <v>43885</v>
      </c>
      <c r="J104" s="113">
        <v>0.24</v>
      </c>
      <c r="K104" s="150">
        <v>484880</v>
      </c>
      <c r="L104" s="113">
        <v>0.48</v>
      </c>
      <c r="M104" s="150">
        <v>925590</v>
      </c>
      <c r="N104" s="113">
        <v>0.14000000000000001</v>
      </c>
      <c r="O104" s="80" t="s">
        <v>34</v>
      </c>
      <c r="P104" s="93" t="s">
        <v>34</v>
      </c>
      <c r="Q104" s="150">
        <v>2070679</v>
      </c>
      <c r="R104" s="113">
        <v>0.27</v>
      </c>
    </row>
    <row r="105" spans="1:18" x14ac:dyDescent="0.35">
      <c r="A105" s="80" t="s">
        <v>62</v>
      </c>
      <c r="B105" s="81" t="s">
        <v>35</v>
      </c>
      <c r="C105" s="150">
        <v>366255</v>
      </c>
      <c r="D105" s="113">
        <v>0.2</v>
      </c>
      <c r="E105" s="150">
        <v>65129</v>
      </c>
      <c r="F105" s="113">
        <v>0.44</v>
      </c>
      <c r="G105" s="150">
        <v>4882</v>
      </c>
      <c r="H105" s="113">
        <v>0.42</v>
      </c>
      <c r="I105" s="150">
        <v>29600</v>
      </c>
      <c r="J105" s="113">
        <v>0.37</v>
      </c>
      <c r="K105" s="150">
        <v>408280</v>
      </c>
      <c r="L105" s="113">
        <v>0.57999999999999996</v>
      </c>
      <c r="M105" s="150">
        <v>461365</v>
      </c>
      <c r="N105" s="113">
        <v>0.14000000000000001</v>
      </c>
      <c r="O105" s="80" t="s">
        <v>34</v>
      </c>
      <c r="P105" s="93" t="s">
        <v>34</v>
      </c>
      <c r="Q105" s="150">
        <v>1335511</v>
      </c>
      <c r="R105" s="113">
        <v>0.31</v>
      </c>
    </row>
    <row r="106" spans="1:18" x14ac:dyDescent="0.35">
      <c r="A106" s="80" t="s">
        <v>62</v>
      </c>
      <c r="B106" s="81" t="s">
        <v>36</v>
      </c>
      <c r="C106" s="150">
        <v>323137</v>
      </c>
      <c r="D106" s="113">
        <v>0.24</v>
      </c>
      <c r="E106" s="150">
        <v>1352</v>
      </c>
      <c r="F106" s="113">
        <v>0.34</v>
      </c>
      <c r="G106" s="150">
        <v>946</v>
      </c>
      <c r="H106" s="113">
        <v>0.36</v>
      </c>
      <c r="I106" s="150">
        <v>13367</v>
      </c>
      <c r="J106" s="113">
        <v>0.22</v>
      </c>
      <c r="K106" s="150">
        <v>88526</v>
      </c>
      <c r="L106" s="113">
        <v>0.48</v>
      </c>
      <c r="M106" s="150">
        <v>336046</v>
      </c>
      <c r="N106" s="113">
        <v>0.18</v>
      </c>
      <c r="O106" s="80" t="s">
        <v>34</v>
      </c>
      <c r="P106" s="93" t="s">
        <v>34</v>
      </c>
      <c r="Q106" s="150">
        <v>763374</v>
      </c>
      <c r="R106" s="113">
        <v>0.24</v>
      </c>
    </row>
    <row r="107" spans="1:18" x14ac:dyDescent="0.35">
      <c r="A107" s="80" t="s">
        <v>62</v>
      </c>
      <c r="B107" s="81" t="s">
        <v>37</v>
      </c>
      <c r="C107" s="150">
        <v>1299290</v>
      </c>
      <c r="D107" s="113">
        <v>0.26</v>
      </c>
      <c r="E107" s="150">
        <v>70197</v>
      </c>
      <c r="F107" s="113">
        <v>0.43</v>
      </c>
      <c r="G107" s="150">
        <v>8538</v>
      </c>
      <c r="H107" s="113">
        <v>0.38</v>
      </c>
      <c r="I107" s="150">
        <v>86852</v>
      </c>
      <c r="J107" s="113">
        <v>0.28000000000000003</v>
      </c>
      <c r="K107" s="150">
        <v>981686</v>
      </c>
      <c r="L107" s="113">
        <v>0.52</v>
      </c>
      <c r="M107" s="150">
        <v>1723001</v>
      </c>
      <c r="N107" s="113">
        <v>0.15</v>
      </c>
      <c r="O107" s="80" t="s">
        <v>34</v>
      </c>
      <c r="P107" s="93" t="s">
        <v>34</v>
      </c>
      <c r="Q107" s="150">
        <v>4169564</v>
      </c>
      <c r="R107" s="113">
        <v>0.28000000000000003</v>
      </c>
    </row>
    <row r="108" spans="1:18" x14ac:dyDescent="0.35">
      <c r="A108" s="80" t="s">
        <v>63</v>
      </c>
      <c r="B108" s="81" t="s">
        <v>32</v>
      </c>
      <c r="C108" s="150">
        <v>143955</v>
      </c>
      <c r="D108" s="113">
        <v>0.09</v>
      </c>
      <c r="E108" s="150">
        <v>3523</v>
      </c>
      <c r="F108" s="113">
        <v>0.04</v>
      </c>
      <c r="G108" s="150">
        <v>5714</v>
      </c>
      <c r="H108" s="113">
        <v>0.04</v>
      </c>
      <c r="I108" s="150">
        <v>31059</v>
      </c>
      <c r="J108" s="113">
        <v>0.02</v>
      </c>
      <c r="K108" s="150">
        <v>66376</v>
      </c>
      <c r="L108" s="113">
        <v>0.03</v>
      </c>
      <c r="M108" s="150">
        <v>4835</v>
      </c>
      <c r="N108" s="113">
        <v>0.1</v>
      </c>
      <c r="O108" s="80">
        <v>219</v>
      </c>
      <c r="P108" s="113">
        <v>0.38</v>
      </c>
      <c r="Q108" s="150">
        <v>255681</v>
      </c>
      <c r="R108" s="113">
        <v>0.06</v>
      </c>
    </row>
    <row r="109" spans="1:18" x14ac:dyDescent="0.35">
      <c r="A109" s="80" t="s">
        <v>63</v>
      </c>
      <c r="B109" s="81" t="s">
        <v>35</v>
      </c>
      <c r="C109" s="150">
        <v>30185</v>
      </c>
      <c r="D109" s="113">
        <v>0.09</v>
      </c>
      <c r="E109" s="150">
        <v>7070</v>
      </c>
      <c r="F109" s="113">
        <v>0.03</v>
      </c>
      <c r="G109" s="150">
        <v>2576</v>
      </c>
      <c r="H109" s="113">
        <v>0.04</v>
      </c>
      <c r="I109" s="150">
        <v>10968</v>
      </c>
      <c r="J109" s="113">
        <v>0.03</v>
      </c>
      <c r="K109" s="150">
        <v>31721</v>
      </c>
      <c r="L109" s="113">
        <v>0.02</v>
      </c>
      <c r="M109" s="150">
        <v>2941</v>
      </c>
      <c r="N109" s="113">
        <v>0.12</v>
      </c>
      <c r="O109" s="80">
        <v>131</v>
      </c>
      <c r="P109" s="113">
        <v>0.53</v>
      </c>
      <c r="Q109" s="150">
        <v>85592</v>
      </c>
      <c r="R109" s="113">
        <v>0.05</v>
      </c>
    </row>
    <row r="110" spans="1:18" x14ac:dyDescent="0.35">
      <c r="A110" s="80" t="s">
        <v>63</v>
      </c>
      <c r="B110" s="81" t="s">
        <v>36</v>
      </c>
      <c r="C110" s="150">
        <v>26695</v>
      </c>
      <c r="D110" s="113">
        <v>0.14000000000000001</v>
      </c>
      <c r="E110" s="150">
        <v>723</v>
      </c>
      <c r="F110" s="113">
        <v>7.0000000000000007E-2</v>
      </c>
      <c r="G110" s="150">
        <v>1060</v>
      </c>
      <c r="H110" s="113">
        <v>0.08</v>
      </c>
      <c r="I110" s="150">
        <v>5161</v>
      </c>
      <c r="J110" s="113">
        <v>0.04</v>
      </c>
      <c r="K110" s="150">
        <v>10927</v>
      </c>
      <c r="L110" s="113">
        <v>0.03</v>
      </c>
      <c r="M110" s="150">
        <v>1418</v>
      </c>
      <c r="N110" s="113">
        <v>0.1</v>
      </c>
      <c r="O110" s="80">
        <v>79</v>
      </c>
      <c r="P110" s="113">
        <v>0.37</v>
      </c>
      <c r="Q110" s="150">
        <v>46063</v>
      </c>
      <c r="R110" s="113">
        <v>0.1</v>
      </c>
    </row>
    <row r="111" spans="1:18" x14ac:dyDescent="0.35">
      <c r="A111" s="80" t="s">
        <v>63</v>
      </c>
      <c r="B111" s="81" t="s">
        <v>37</v>
      </c>
      <c r="C111" s="150">
        <v>200835</v>
      </c>
      <c r="D111" s="113">
        <v>0.1</v>
      </c>
      <c r="E111" s="150">
        <v>11316</v>
      </c>
      <c r="F111" s="113">
        <v>0.04</v>
      </c>
      <c r="G111" s="150">
        <v>9350</v>
      </c>
      <c r="H111" s="113">
        <v>0.05</v>
      </c>
      <c r="I111" s="150">
        <v>47188</v>
      </c>
      <c r="J111" s="113">
        <v>0.02</v>
      </c>
      <c r="K111" s="150">
        <v>109024</v>
      </c>
      <c r="L111" s="113">
        <v>0.03</v>
      </c>
      <c r="M111" s="150">
        <v>9194</v>
      </c>
      <c r="N111" s="113">
        <v>0.11</v>
      </c>
      <c r="O111" s="80">
        <v>429</v>
      </c>
      <c r="P111" s="113">
        <v>0.42</v>
      </c>
      <c r="Q111" s="150">
        <v>387336</v>
      </c>
      <c r="R111" s="113">
        <v>7.0000000000000007E-2</v>
      </c>
    </row>
    <row r="112" spans="1:18" x14ac:dyDescent="0.35">
      <c r="A112" s="80" t="s">
        <v>64</v>
      </c>
      <c r="B112" s="81" t="s">
        <v>32</v>
      </c>
      <c r="C112" s="150">
        <v>111755</v>
      </c>
      <c r="D112" s="113">
        <v>0.26</v>
      </c>
      <c r="E112" s="150">
        <v>3141</v>
      </c>
      <c r="F112" s="113">
        <v>0.32</v>
      </c>
      <c r="G112" s="150">
        <v>3273</v>
      </c>
      <c r="H112" s="113">
        <v>0.45</v>
      </c>
      <c r="I112" s="150">
        <v>15252</v>
      </c>
      <c r="J112" s="113">
        <v>0.41</v>
      </c>
      <c r="K112" s="150">
        <v>25292</v>
      </c>
      <c r="L112" s="113">
        <v>0.46</v>
      </c>
      <c r="M112" s="150">
        <v>11875</v>
      </c>
      <c r="N112" s="113">
        <v>0.3</v>
      </c>
      <c r="O112" s="80">
        <v>530</v>
      </c>
      <c r="P112" s="113">
        <v>0.15</v>
      </c>
      <c r="Q112" s="150">
        <v>171118</v>
      </c>
      <c r="R112" s="113">
        <v>0.31</v>
      </c>
    </row>
    <row r="113" spans="1:18" x14ac:dyDescent="0.35">
      <c r="A113" s="80" t="s">
        <v>64</v>
      </c>
      <c r="B113" s="81" t="s">
        <v>35</v>
      </c>
      <c r="C113" s="150">
        <v>35329</v>
      </c>
      <c r="D113" s="113">
        <v>0.24</v>
      </c>
      <c r="E113" s="150">
        <v>5298</v>
      </c>
      <c r="F113" s="113">
        <v>0.56999999999999995</v>
      </c>
      <c r="G113" s="150">
        <v>2221</v>
      </c>
      <c r="H113" s="113">
        <v>0.52</v>
      </c>
      <c r="I113" s="150">
        <v>7083</v>
      </c>
      <c r="J113" s="113">
        <v>0.49</v>
      </c>
      <c r="K113" s="150">
        <v>24307</v>
      </c>
      <c r="L113" s="113">
        <v>0.68</v>
      </c>
      <c r="M113" s="150">
        <v>5165</v>
      </c>
      <c r="N113" s="113">
        <v>0.4</v>
      </c>
      <c r="O113" s="80">
        <v>175</v>
      </c>
      <c r="P113" s="113">
        <v>0.3</v>
      </c>
      <c r="Q113" s="150">
        <v>79578</v>
      </c>
      <c r="R113" s="113">
        <v>0.44</v>
      </c>
    </row>
    <row r="114" spans="1:18" x14ac:dyDescent="0.35">
      <c r="A114" s="80" t="s">
        <v>64</v>
      </c>
      <c r="B114" s="81" t="s">
        <v>36</v>
      </c>
      <c r="C114" s="150">
        <v>25788</v>
      </c>
      <c r="D114" s="113">
        <v>0.23</v>
      </c>
      <c r="E114" s="150">
        <v>786</v>
      </c>
      <c r="F114" s="113">
        <v>0.32</v>
      </c>
      <c r="G114" s="150">
        <v>636</v>
      </c>
      <c r="H114" s="113">
        <v>0.42</v>
      </c>
      <c r="I114" s="150">
        <v>3405</v>
      </c>
      <c r="J114" s="113">
        <v>0.42</v>
      </c>
      <c r="K114" s="150">
        <v>6083</v>
      </c>
      <c r="L114" s="113">
        <v>0.47</v>
      </c>
      <c r="M114" s="150">
        <v>2574</v>
      </c>
      <c r="N114" s="113">
        <v>0.25</v>
      </c>
      <c r="O114" s="80">
        <v>130</v>
      </c>
      <c r="P114" s="113">
        <v>0.25</v>
      </c>
      <c r="Q114" s="150">
        <v>39402</v>
      </c>
      <c r="R114" s="113">
        <v>0.28999999999999998</v>
      </c>
    </row>
    <row r="115" spans="1:18" x14ac:dyDescent="0.35">
      <c r="A115" s="80" t="s">
        <v>64</v>
      </c>
      <c r="B115" s="81" t="s">
        <v>37</v>
      </c>
      <c r="C115" s="150">
        <v>172872</v>
      </c>
      <c r="D115" s="113">
        <v>0.25</v>
      </c>
      <c r="E115" s="150">
        <v>9225</v>
      </c>
      <c r="F115" s="113">
        <v>0.46</v>
      </c>
      <c r="G115" s="150">
        <v>6130</v>
      </c>
      <c r="H115" s="113">
        <v>0.47</v>
      </c>
      <c r="I115" s="150">
        <v>25740</v>
      </c>
      <c r="J115" s="113">
        <v>0.43</v>
      </c>
      <c r="K115" s="150">
        <v>55682</v>
      </c>
      <c r="L115" s="113">
        <v>0.56000000000000005</v>
      </c>
      <c r="M115" s="150">
        <v>19614</v>
      </c>
      <c r="N115" s="113">
        <v>0.32</v>
      </c>
      <c r="O115" s="80">
        <v>835</v>
      </c>
      <c r="P115" s="113">
        <v>0.19</v>
      </c>
      <c r="Q115" s="150">
        <v>290098</v>
      </c>
      <c r="R115" s="113">
        <v>0.34</v>
      </c>
    </row>
    <row r="116" spans="1:18" x14ac:dyDescent="0.35">
      <c r="A116" s="80" t="s">
        <v>65</v>
      </c>
      <c r="B116" s="81" t="s">
        <v>32</v>
      </c>
      <c r="C116" s="150">
        <v>7137</v>
      </c>
      <c r="D116" s="113">
        <v>0.15</v>
      </c>
      <c r="E116" s="80">
        <v>73</v>
      </c>
      <c r="F116" s="113">
        <v>0.57999999999999996</v>
      </c>
      <c r="G116" s="80">
        <v>131</v>
      </c>
      <c r="H116" s="113">
        <v>0.66</v>
      </c>
      <c r="I116" s="150">
        <v>1909</v>
      </c>
      <c r="J116" s="113">
        <v>0.82</v>
      </c>
      <c r="K116" s="150">
        <v>2677</v>
      </c>
      <c r="L116" s="113">
        <v>0.9</v>
      </c>
      <c r="M116" s="150">
        <v>9967</v>
      </c>
      <c r="N116" s="113">
        <v>0.4</v>
      </c>
      <c r="O116" s="80">
        <v>0</v>
      </c>
      <c r="P116" s="93" t="s">
        <v>33</v>
      </c>
      <c r="Q116" s="150">
        <v>21894</v>
      </c>
      <c r="R116" s="113">
        <v>0.42</v>
      </c>
    </row>
    <row r="117" spans="1:18" x14ac:dyDescent="0.35">
      <c r="A117" s="80" t="s">
        <v>65</v>
      </c>
      <c r="B117" s="81" t="s">
        <v>35</v>
      </c>
      <c r="C117" s="150">
        <v>12088</v>
      </c>
      <c r="D117" s="113">
        <v>0.7</v>
      </c>
      <c r="E117" s="80" t="s">
        <v>33</v>
      </c>
      <c r="F117" s="113" t="s">
        <v>33</v>
      </c>
      <c r="G117" s="80">
        <v>375</v>
      </c>
      <c r="H117" s="113">
        <v>0.77</v>
      </c>
      <c r="I117" s="150">
        <v>2744</v>
      </c>
      <c r="J117" s="113">
        <v>0.86</v>
      </c>
      <c r="K117" s="150">
        <v>5561</v>
      </c>
      <c r="L117" s="113">
        <v>0.93</v>
      </c>
      <c r="M117" s="150">
        <v>4638</v>
      </c>
      <c r="N117" s="113">
        <v>0.38</v>
      </c>
      <c r="O117" s="80" t="s">
        <v>33</v>
      </c>
      <c r="P117" s="93" t="s">
        <v>33</v>
      </c>
      <c r="Q117" s="150">
        <v>26466</v>
      </c>
      <c r="R117" s="113">
        <v>0.72</v>
      </c>
    </row>
    <row r="118" spans="1:18" x14ac:dyDescent="0.35">
      <c r="A118" s="80" t="s">
        <v>65</v>
      </c>
      <c r="B118" s="81" t="s">
        <v>36</v>
      </c>
      <c r="C118" s="150">
        <v>2249</v>
      </c>
      <c r="D118" s="113">
        <v>0.14000000000000001</v>
      </c>
      <c r="E118" s="80" t="s">
        <v>33</v>
      </c>
      <c r="F118" s="113" t="s">
        <v>33</v>
      </c>
      <c r="G118" s="80">
        <v>29</v>
      </c>
      <c r="H118" s="113">
        <v>0.62</v>
      </c>
      <c r="I118" s="150">
        <v>406</v>
      </c>
      <c r="J118" s="113">
        <v>0.71</v>
      </c>
      <c r="K118" s="150">
        <v>882</v>
      </c>
      <c r="L118" s="113">
        <v>0.89</v>
      </c>
      <c r="M118" s="150">
        <v>3179</v>
      </c>
      <c r="N118" s="113">
        <v>0.45</v>
      </c>
      <c r="O118" s="80" t="s">
        <v>33</v>
      </c>
      <c r="P118" s="93" t="s">
        <v>33</v>
      </c>
      <c r="Q118" s="150">
        <v>6777</v>
      </c>
      <c r="R118" s="113">
        <v>0.42</v>
      </c>
    </row>
    <row r="119" spans="1:18" x14ac:dyDescent="0.35">
      <c r="A119" s="80" t="s">
        <v>65</v>
      </c>
      <c r="B119" s="81" t="s">
        <v>37</v>
      </c>
      <c r="C119" s="150">
        <v>21474</v>
      </c>
      <c r="D119" s="113">
        <v>0.46</v>
      </c>
      <c r="E119" s="80" t="s">
        <v>33</v>
      </c>
      <c r="F119" s="113" t="s">
        <v>33</v>
      </c>
      <c r="G119" s="80">
        <v>535</v>
      </c>
      <c r="H119" s="113">
        <v>0.73</v>
      </c>
      <c r="I119" s="150">
        <v>5059</v>
      </c>
      <c r="J119" s="113">
        <v>0.83</v>
      </c>
      <c r="K119" s="150">
        <v>9120</v>
      </c>
      <c r="L119" s="113">
        <v>0.92</v>
      </c>
      <c r="M119" s="150">
        <v>17784</v>
      </c>
      <c r="N119" s="113">
        <v>0.4</v>
      </c>
      <c r="O119" s="80" t="s">
        <v>33</v>
      </c>
      <c r="P119" s="93" t="s">
        <v>33</v>
      </c>
      <c r="Q119" s="150">
        <v>55137</v>
      </c>
      <c r="R119" s="113">
        <v>0.56000000000000005</v>
      </c>
    </row>
    <row r="120" spans="1:18" x14ac:dyDescent="0.35">
      <c r="A120" s="80" t="s">
        <v>66</v>
      </c>
      <c r="B120" s="81" t="s">
        <v>32</v>
      </c>
      <c r="C120" s="150">
        <v>9683</v>
      </c>
      <c r="D120" s="113">
        <v>0.27</v>
      </c>
      <c r="E120" s="80">
        <v>63</v>
      </c>
      <c r="F120" s="113">
        <v>0.62</v>
      </c>
      <c r="G120" s="80">
        <v>57</v>
      </c>
      <c r="H120" s="113">
        <v>0.53</v>
      </c>
      <c r="I120" s="150">
        <v>1134</v>
      </c>
      <c r="J120" s="113">
        <v>0.72</v>
      </c>
      <c r="K120" s="150">
        <v>3022</v>
      </c>
      <c r="L120" s="113">
        <v>0.64</v>
      </c>
      <c r="M120" s="150">
        <v>10401</v>
      </c>
      <c r="N120" s="113">
        <v>0.22</v>
      </c>
      <c r="O120" s="80" t="s">
        <v>34</v>
      </c>
      <c r="P120" s="93" t="s">
        <v>34</v>
      </c>
      <c r="Q120" s="150">
        <v>24360</v>
      </c>
      <c r="R120" s="113">
        <v>0.32</v>
      </c>
    </row>
    <row r="121" spans="1:18" x14ac:dyDescent="0.35">
      <c r="A121" s="80" t="s">
        <v>66</v>
      </c>
      <c r="B121" s="81" t="s">
        <v>35</v>
      </c>
      <c r="C121" s="150">
        <v>2591</v>
      </c>
      <c r="D121" s="113">
        <v>0.14000000000000001</v>
      </c>
      <c r="E121" s="80">
        <v>339</v>
      </c>
      <c r="F121" s="113">
        <v>0.7</v>
      </c>
      <c r="G121" s="80">
        <v>116</v>
      </c>
      <c r="H121" s="113">
        <v>0.6</v>
      </c>
      <c r="I121" s="80">
        <v>812</v>
      </c>
      <c r="J121" s="113">
        <v>0.8</v>
      </c>
      <c r="K121" s="150">
        <v>2613</v>
      </c>
      <c r="L121" s="113">
        <v>0.74</v>
      </c>
      <c r="M121" s="150">
        <v>5211</v>
      </c>
      <c r="N121" s="113">
        <v>0.2</v>
      </c>
      <c r="O121" s="80" t="s">
        <v>34</v>
      </c>
      <c r="P121" s="93" t="s">
        <v>34</v>
      </c>
      <c r="Q121" s="150">
        <v>11682</v>
      </c>
      <c r="R121" s="113">
        <v>0.37</v>
      </c>
    </row>
    <row r="122" spans="1:18" x14ac:dyDescent="0.35">
      <c r="A122" s="80" t="s">
        <v>66</v>
      </c>
      <c r="B122" s="81" t="s">
        <v>36</v>
      </c>
      <c r="C122" s="150">
        <v>2550</v>
      </c>
      <c r="D122" s="113">
        <v>0.3</v>
      </c>
      <c r="E122" s="80">
        <v>28</v>
      </c>
      <c r="F122" s="113" t="s">
        <v>33</v>
      </c>
      <c r="G122" s="80">
        <v>21</v>
      </c>
      <c r="H122" s="113">
        <v>0.56999999999999995</v>
      </c>
      <c r="I122" s="80">
        <v>269</v>
      </c>
      <c r="J122" s="113">
        <v>0.63</v>
      </c>
      <c r="K122" s="150">
        <v>756</v>
      </c>
      <c r="L122" s="113">
        <v>0.64</v>
      </c>
      <c r="M122" s="150">
        <v>1879</v>
      </c>
      <c r="N122" s="113">
        <v>0.27</v>
      </c>
      <c r="O122" s="80" t="s">
        <v>34</v>
      </c>
      <c r="P122" s="93" t="s">
        <v>34</v>
      </c>
      <c r="Q122" s="150">
        <v>5503</v>
      </c>
      <c r="R122" s="113">
        <v>0.35</v>
      </c>
    </row>
    <row r="123" spans="1:18" x14ac:dyDescent="0.35">
      <c r="A123" s="80" t="s">
        <v>66</v>
      </c>
      <c r="B123" s="81" t="s">
        <v>37</v>
      </c>
      <c r="C123" s="150">
        <v>14824</v>
      </c>
      <c r="D123" s="113">
        <v>0.25</v>
      </c>
      <c r="E123" s="80">
        <v>430</v>
      </c>
      <c r="F123" s="113">
        <v>0.66</v>
      </c>
      <c r="G123" s="80">
        <v>194</v>
      </c>
      <c r="H123" s="113">
        <v>0.57999999999999996</v>
      </c>
      <c r="I123" s="150">
        <v>2215</v>
      </c>
      <c r="J123" s="113">
        <v>0.74</v>
      </c>
      <c r="K123" s="150">
        <v>6391</v>
      </c>
      <c r="L123" s="113">
        <v>0.68</v>
      </c>
      <c r="M123" s="150">
        <v>17491</v>
      </c>
      <c r="N123" s="113">
        <v>0.22</v>
      </c>
      <c r="O123" s="80" t="s">
        <v>34</v>
      </c>
      <c r="P123" s="93" t="s">
        <v>34</v>
      </c>
      <c r="Q123" s="150">
        <v>41545</v>
      </c>
      <c r="R123" s="113">
        <v>0.34</v>
      </c>
    </row>
    <row r="124" spans="1:18" x14ac:dyDescent="0.35">
      <c r="A124" s="82" t="s">
        <v>37</v>
      </c>
      <c r="B124" s="83" t="s">
        <v>32</v>
      </c>
      <c r="C124" s="151">
        <v>3563574</v>
      </c>
      <c r="D124" s="114">
        <v>0.25</v>
      </c>
      <c r="E124" s="151">
        <v>109463</v>
      </c>
      <c r="F124" s="114">
        <v>0.32</v>
      </c>
      <c r="G124" s="151">
        <v>88448</v>
      </c>
      <c r="H124" s="114">
        <v>0.32</v>
      </c>
      <c r="I124" s="151">
        <v>490351</v>
      </c>
      <c r="J124" s="114">
        <v>0.24</v>
      </c>
      <c r="K124" s="151">
        <v>2369504</v>
      </c>
      <c r="L124" s="114">
        <v>0.25</v>
      </c>
      <c r="M124" s="151">
        <v>1614703</v>
      </c>
      <c r="N124" s="114">
        <v>0.16</v>
      </c>
      <c r="O124" s="151">
        <v>5587</v>
      </c>
      <c r="P124" s="114">
        <v>0.48</v>
      </c>
      <c r="Q124" s="151">
        <v>8241630</v>
      </c>
      <c r="R124" s="114">
        <v>0.24</v>
      </c>
    </row>
    <row r="125" spans="1:18" x14ac:dyDescent="0.35">
      <c r="A125" s="82" t="s">
        <v>37</v>
      </c>
      <c r="B125" s="83" t="s">
        <v>35</v>
      </c>
      <c r="C125" s="151">
        <v>1883151</v>
      </c>
      <c r="D125" s="114">
        <v>0.23</v>
      </c>
      <c r="E125" s="151">
        <v>338368</v>
      </c>
      <c r="F125" s="114">
        <v>0.45</v>
      </c>
      <c r="G125" s="151">
        <v>71152</v>
      </c>
      <c r="H125" s="114">
        <v>0.41</v>
      </c>
      <c r="I125" s="151">
        <v>282497</v>
      </c>
      <c r="J125" s="114">
        <v>0.4</v>
      </c>
      <c r="K125" s="151">
        <v>1778544</v>
      </c>
      <c r="L125" s="114">
        <v>0.56999999999999995</v>
      </c>
      <c r="M125" s="151">
        <v>631627</v>
      </c>
      <c r="N125" s="114">
        <v>0.19</v>
      </c>
      <c r="O125" s="151">
        <v>4265</v>
      </c>
      <c r="P125" s="114">
        <v>0.37</v>
      </c>
      <c r="Q125" s="151">
        <v>4989604</v>
      </c>
      <c r="R125" s="114">
        <v>0.38</v>
      </c>
    </row>
    <row r="126" spans="1:18" x14ac:dyDescent="0.35">
      <c r="A126" s="82" t="s">
        <v>37</v>
      </c>
      <c r="B126" s="83" t="s">
        <v>36</v>
      </c>
      <c r="C126" s="151">
        <v>1296878</v>
      </c>
      <c r="D126" s="114">
        <v>0.24</v>
      </c>
      <c r="E126" s="151">
        <v>28331</v>
      </c>
      <c r="F126" s="114">
        <v>0.3</v>
      </c>
      <c r="G126" s="151">
        <v>20110</v>
      </c>
      <c r="H126" s="114">
        <v>0.36</v>
      </c>
      <c r="I126" s="151">
        <v>110303</v>
      </c>
      <c r="J126" s="114">
        <v>0.27</v>
      </c>
      <c r="K126" s="151">
        <v>467561</v>
      </c>
      <c r="L126" s="114">
        <v>0.28000000000000003</v>
      </c>
      <c r="M126" s="151">
        <v>583834</v>
      </c>
      <c r="N126" s="114">
        <v>0.21</v>
      </c>
      <c r="O126" s="151">
        <v>1898</v>
      </c>
      <c r="P126" s="114">
        <v>0.49</v>
      </c>
      <c r="Q126" s="151">
        <v>2508915</v>
      </c>
      <c r="R126" s="114">
        <v>0.24</v>
      </c>
    </row>
    <row r="127" spans="1:18" ht="15" thickBot="1" x14ac:dyDescent="0.4">
      <c r="A127" s="84" t="s">
        <v>37</v>
      </c>
      <c r="B127" s="85" t="s">
        <v>37</v>
      </c>
      <c r="C127" s="152">
        <v>6743603</v>
      </c>
      <c r="D127" s="115">
        <v>0.25</v>
      </c>
      <c r="E127" s="152">
        <v>476162</v>
      </c>
      <c r="F127" s="115">
        <v>0.41</v>
      </c>
      <c r="G127" s="152">
        <v>179710</v>
      </c>
      <c r="H127" s="115">
        <v>0.36</v>
      </c>
      <c r="I127" s="152">
        <v>883151</v>
      </c>
      <c r="J127" s="115">
        <v>0.3</v>
      </c>
      <c r="K127" s="152">
        <v>4615609</v>
      </c>
      <c r="L127" s="115">
        <v>0.38</v>
      </c>
      <c r="M127" s="152">
        <v>2830164</v>
      </c>
      <c r="N127" s="115">
        <v>0.18</v>
      </c>
      <c r="O127" s="152">
        <v>11750</v>
      </c>
      <c r="P127" s="115">
        <v>0.44</v>
      </c>
      <c r="Q127" s="152">
        <v>15740149</v>
      </c>
      <c r="R127" s="115">
        <v>0.28000000000000003</v>
      </c>
    </row>
    <row r="129" spans="1:1" x14ac:dyDescent="0.35">
      <c r="A129" t="s">
        <v>67</v>
      </c>
    </row>
    <row r="130" spans="1:1" x14ac:dyDescent="0.35">
      <c r="A130" s="86" t="s">
        <v>68</v>
      </c>
    </row>
  </sheetData>
  <mergeCells count="8">
    <mergeCell ref="O2:P2"/>
    <mergeCell ref="Q2:R2"/>
    <mergeCell ref="C2:D2"/>
    <mergeCell ref="E2:F2"/>
    <mergeCell ref="G2:H2"/>
    <mergeCell ref="I2:J2"/>
    <mergeCell ref="K2:L2"/>
    <mergeCell ref="M2:N2"/>
  </mergeCells>
  <conditionalFormatting sqref="A4:R127">
    <cfRule type="expression" dxfId="0" priority="2">
      <formula>ISODD((INT(ROW(A4)))/4)</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Methodology</vt:lpstr>
      <vt:lpstr>HSA Eligibility &amp; Enrollment</vt:lpstr>
      <vt:lpstr>Deductibles</vt:lpstr>
      <vt:lpstr>Standardized Plan Options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2014-2024 OEP Plan Design Public Use File</dc:title>
  <dc:subject>2014-2024 OEP Plan Design Public Use File</dc:subject>
  <dc:creator/>
  <cp:lastModifiedBy/>
  <dcterms:created xsi:type="dcterms:W3CDTF">2024-03-12T20:32:54Z</dcterms:created>
  <dcterms:modified xsi:type="dcterms:W3CDTF">2026-03-24T18:34:38Z</dcterms:modified>
</cp:coreProperties>
</file>